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\\SRVFILESERVER\den\06 Concursos\PCXX.2022.CONC.OBRA - CER Agra do Amial\02 Processo de concurso LOG\2.PROC.CONC.LOG\2022.05.09\3 Caderno Encargos\3.3 Programa Preliminar\"/>
    </mc:Choice>
  </mc:AlternateContent>
  <xr:revisionPtr revIDLastSave="0" documentId="13_ncr:1_{79650FFA-A322-4646-B92C-65D6B43C1169}" xr6:coauthVersionLast="43" xr6:coauthVersionMax="45" xr10:uidLastSave="{00000000-0000-0000-0000-000000000000}"/>
  <bookViews>
    <workbookView xWindow="28680" yWindow="-120" windowWidth="29040" windowHeight="15990" xr2:uid="{00000000-000D-0000-FFFF-FFFF00000000}"/>
  </bookViews>
  <sheets>
    <sheet name="Mapa de Quantidades" sheetId="9" r:id="rId1"/>
  </sheets>
  <definedNames>
    <definedName name="_xlnm.Print_Area" localSheetId="0">'Mapa de Quantidades'!$B$1:$G$305</definedName>
    <definedName name="_xlnm.Print_Titles" localSheetId="0">'Mapa de Quantidades'!$1:$6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3" i="9" l="1"/>
  <c r="G18" i="9"/>
  <c r="G139" i="9"/>
  <c r="G136" i="9"/>
  <c r="G133" i="9"/>
  <c r="G130" i="9"/>
  <c r="G127" i="9"/>
  <c r="G283" i="9" l="1"/>
  <c r="G280" i="9"/>
  <c r="G277" i="9"/>
  <c r="G274" i="9"/>
  <c r="G271" i="9"/>
  <c r="G267" i="9"/>
  <c r="G264" i="9"/>
  <c r="G261" i="9"/>
  <c r="G258" i="9"/>
  <c r="G255" i="9"/>
  <c r="G251" i="9"/>
  <c r="G248" i="9"/>
  <c r="G245" i="9"/>
  <c r="G242" i="9"/>
  <c r="G239" i="9"/>
  <c r="G235" i="9"/>
  <c r="G232" i="9"/>
  <c r="G229" i="9"/>
  <c r="G226" i="9"/>
  <c r="G223" i="9"/>
  <c r="G219" i="9"/>
  <c r="G216" i="9"/>
  <c r="G213" i="9"/>
  <c r="G210" i="9"/>
  <c r="G207" i="9"/>
  <c r="G203" i="9"/>
  <c r="G200" i="9"/>
  <c r="G197" i="9"/>
  <c r="G194" i="9"/>
  <c r="G191" i="9"/>
  <c r="G187" i="9"/>
  <c r="G184" i="9"/>
  <c r="G181" i="9"/>
  <c r="G178" i="9"/>
  <c r="G175" i="9"/>
  <c r="G171" i="9"/>
  <c r="G168" i="9"/>
  <c r="G165" i="9"/>
  <c r="G162" i="9"/>
  <c r="G159" i="9"/>
  <c r="G155" i="9"/>
  <c r="G152" i="9"/>
  <c r="G149" i="9"/>
  <c r="G146" i="9"/>
  <c r="G143" i="9"/>
  <c r="G123" i="9"/>
  <c r="G120" i="9"/>
  <c r="G117" i="9"/>
  <c r="G114" i="9"/>
  <c r="G111" i="9"/>
  <c r="G107" i="9"/>
  <c r="G104" i="9"/>
  <c r="G101" i="9"/>
  <c r="G98" i="9"/>
  <c r="G95" i="9"/>
  <c r="G91" i="9"/>
  <c r="G88" i="9"/>
  <c r="G85" i="9"/>
  <c r="G82" i="9"/>
  <c r="G79" i="9"/>
  <c r="G75" i="9"/>
  <c r="G72" i="9"/>
  <c r="G69" i="9"/>
  <c r="G66" i="9"/>
  <c r="G63" i="9"/>
  <c r="G59" i="9"/>
  <c r="G56" i="9"/>
  <c r="G53" i="9"/>
  <c r="G50" i="9"/>
  <c r="G47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43" i="9" l="1"/>
  <c r="G27" i="9" l="1"/>
  <c r="G26" i="9"/>
  <c r="G25" i="9"/>
  <c r="G24" i="9"/>
  <c r="G23" i="9"/>
  <c r="G22" i="9"/>
  <c r="G21" i="9"/>
  <c r="G20" i="9"/>
  <c r="G19" i="9"/>
  <c r="G17" i="9"/>
  <c r="G16" i="9"/>
  <c r="G15" i="9"/>
  <c r="G14" i="9"/>
  <c r="G37" i="9" l="1"/>
  <c r="G31" i="9" l="1"/>
  <c r="G40" i="9"/>
  <c r="G34" i="9"/>
  <c r="G13" i="9"/>
  <c r="G12" i="9"/>
  <c r="G305" i="9" l="1"/>
</calcChain>
</file>

<file path=xl/sharedStrings.xml><?xml version="1.0" encoding="utf-8"?>
<sst xmlns="http://schemas.openxmlformats.org/spreadsheetml/2006/main" count="546" uniqueCount="250">
  <si>
    <t>CADERNO DE ENCARGOS</t>
  </si>
  <si>
    <t>Artigo</t>
  </si>
  <si>
    <t>Designação</t>
  </si>
  <si>
    <t>Un.</t>
  </si>
  <si>
    <t>Quant.</t>
  </si>
  <si>
    <t>Preço Unit.</t>
  </si>
  <si>
    <t>TOTAL</t>
  </si>
  <si>
    <t>un</t>
  </si>
  <si>
    <t>Em todos os artigos que constam deste Mapa de Quantidades, consideram-se incluídos nos preços unitários a apresentar, a respetiva mão de obra, a totalidade dos trabalhos de apoio de construção civil e outros preparatórios e complementares, de modo a garantir o perfeito funcionamento e ensaio das instalações respectivas. Considera-se ainda incluido  em cada artigo, o fornecimento, transporte, carga e descarga, armazenamento em obra e a instalação dos respetivos materiais e/ou equipamentos.
Os preços unitários devem incluir os respectivos ensaios, vistorias e certificações, nos termos das normas e regulamentação aplicável.</t>
  </si>
  <si>
    <t>A aplicação de qualquer material necessitará da prévia aprovação pela Fiscalização e ratificação do Projectista.</t>
  </si>
  <si>
    <t>MAPA DE QUANTIDADES</t>
  </si>
  <si>
    <t>Bairro Agra do Amial – Bloco A – Entrada 134</t>
  </si>
  <si>
    <t>ELABORAÇÃO DO PROJETO DE EXECUÇÂO</t>
  </si>
  <si>
    <t>Bairro Agra do Amial – Bloco A – Entrada 138</t>
  </si>
  <si>
    <t>Bairro Agra do Amial – Bloco A – Entrada 142</t>
  </si>
  <si>
    <t>Bairro Agra do Amial – Bloco B – Entrada 72</t>
  </si>
  <si>
    <t>Bairro Agra do Amial – Bloco B – Entrada 90</t>
  </si>
  <si>
    <t>Bairro Agra do Amial – Bloco C – Entrada 58</t>
  </si>
  <si>
    <t>Bairro Agra do Amial – Bloco D – Entrada 34</t>
  </si>
  <si>
    <t>Bairro Agra do Amial – Bloco E – Entrada 15</t>
  </si>
  <si>
    <t>Bairro Agra do Amial – Bloco E – Entrada 29</t>
  </si>
  <si>
    <t>Bairro Agra do Amial – Bloco F – Entrada 63</t>
  </si>
  <si>
    <t>Bairro Agra do Amial – Bloco F – Entrada 67</t>
  </si>
  <si>
    <t>Bairro Agra do Amial – Bloco G – Entrada 83</t>
  </si>
  <si>
    <t>Bairro Agra do Amial – Bloco H – Entrada 111</t>
  </si>
  <si>
    <t>Bairro Agra do Amial – Bloco H – Entrada 115</t>
  </si>
  <si>
    <t>Escola Básica Agra do Amial</t>
  </si>
  <si>
    <t>Preço Total</t>
  </si>
  <si>
    <t>Módulos Fotovoltaicos</t>
  </si>
  <si>
    <t>Estrutura de Suporte dos Modulos Fotovoltaicos</t>
  </si>
  <si>
    <t>Inversores</t>
  </si>
  <si>
    <t>Quadros Elétricos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</si>
  <si>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</si>
  <si>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</si>
  <si>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</si>
  <si>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</si>
  <si>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</si>
  <si>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</si>
  <si>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</si>
  <si>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</si>
  <si>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</si>
  <si>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</si>
  <si>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</si>
  <si>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</si>
  <si>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</si>
  <si>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</si>
  <si>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</si>
  <si>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</si>
  <si>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</si>
  <si>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2.1.1</t>
  </si>
  <si>
    <t>2.1.2</t>
  </si>
  <si>
    <t>2.1.3</t>
  </si>
  <si>
    <t>2.1.4</t>
  </si>
  <si>
    <t>2.1.5</t>
  </si>
  <si>
    <t>2.1.1.1</t>
  </si>
  <si>
    <t>2.1.2.1</t>
  </si>
  <si>
    <t>2.1.3.1</t>
  </si>
  <si>
    <t>2.1.4.1</t>
  </si>
  <si>
    <t>2.1.5.1</t>
  </si>
  <si>
    <t>2.2</t>
  </si>
  <si>
    <t>2.2.1</t>
  </si>
  <si>
    <t>2.2.1.1</t>
  </si>
  <si>
    <t>2.2.2</t>
  </si>
  <si>
    <t>2.2.2.1</t>
  </si>
  <si>
    <t>2.2.3</t>
  </si>
  <si>
    <t>2.2.3.1</t>
  </si>
  <si>
    <t>2.2.4</t>
  </si>
  <si>
    <t>2.2.4.1</t>
  </si>
  <si>
    <t>2.2.5</t>
  </si>
  <si>
    <t>2.15.1</t>
  </si>
  <si>
    <t>2.2.5.1</t>
  </si>
  <si>
    <t>3.1</t>
  </si>
  <si>
    <t>OPERAÇÃO E MANUTENÇÃO</t>
  </si>
  <si>
    <t>FORNECIMENTO E INSTALAÇÃO DE UNIDADES FOTOVOLTAICAS</t>
  </si>
  <si>
    <t>anos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</si>
  <si>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</si>
  <si>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</si>
  <si>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</si>
  <si>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</si>
  <si>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</si>
  <si>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</si>
  <si>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</si>
  <si>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</si>
  <si>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</si>
  <si>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</si>
  <si>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</si>
  <si>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</si>
  <si>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</si>
  <si>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2.3.1</t>
  </si>
  <si>
    <t>2.3.1.1</t>
  </si>
  <si>
    <t>2.3.2</t>
  </si>
  <si>
    <t>2.3.2.1</t>
  </si>
  <si>
    <t>2.3.3</t>
  </si>
  <si>
    <t>2.3.3.1</t>
  </si>
  <si>
    <t>2.3.4</t>
  </si>
  <si>
    <t>2.3.4.1</t>
  </si>
  <si>
    <t>2.3.5</t>
  </si>
  <si>
    <t>2.3.5.1</t>
  </si>
  <si>
    <t>2.4.1</t>
  </si>
  <si>
    <t>2.4.1.1</t>
  </si>
  <si>
    <t>2.4.2</t>
  </si>
  <si>
    <t>2.4.2.1</t>
  </si>
  <si>
    <t>2.4.3</t>
  </si>
  <si>
    <t>2.4.3.1</t>
  </si>
  <si>
    <t>2.4.4</t>
  </si>
  <si>
    <t>2.4.4.1</t>
  </si>
  <si>
    <t>2.4.5</t>
  </si>
  <si>
    <t>2.4.5.1</t>
  </si>
  <si>
    <t>2.5.1</t>
  </si>
  <si>
    <t>2.5.1.1</t>
  </si>
  <si>
    <t>2.5.2</t>
  </si>
  <si>
    <t>2.5.2.1</t>
  </si>
  <si>
    <t>2.5.3</t>
  </si>
  <si>
    <t>2.5.3.1</t>
  </si>
  <si>
    <t>2.5.4</t>
  </si>
  <si>
    <t>2.5.4.1</t>
  </si>
  <si>
    <t>2.5.5</t>
  </si>
  <si>
    <t>2.5.5.1</t>
  </si>
  <si>
    <t>2.6.1.1</t>
  </si>
  <si>
    <t>2.6.2</t>
  </si>
  <si>
    <t>2.6.2.1</t>
  </si>
  <si>
    <t>2.6.3</t>
  </si>
  <si>
    <t>2.6.3.1</t>
  </si>
  <si>
    <t>2.6.4</t>
  </si>
  <si>
    <t>2.6.4.1</t>
  </si>
  <si>
    <t>2.6.5</t>
  </si>
  <si>
    <t>2.6.5.1</t>
  </si>
  <si>
    <t>2.6.1</t>
  </si>
  <si>
    <t>2.7.1</t>
  </si>
  <si>
    <t>2.7.1.1</t>
  </si>
  <si>
    <t>2.7.2</t>
  </si>
  <si>
    <t>2.7.2.1</t>
  </si>
  <si>
    <t>2.7.3</t>
  </si>
  <si>
    <t>2.7.3.1</t>
  </si>
  <si>
    <t>2.7.4</t>
  </si>
  <si>
    <t>2.7.4.1</t>
  </si>
  <si>
    <t>2.7.5</t>
  </si>
  <si>
    <t>2.7.5.1</t>
  </si>
  <si>
    <t>2.8.1</t>
  </si>
  <si>
    <t>2.8.1.1</t>
  </si>
  <si>
    <t>2.8.2</t>
  </si>
  <si>
    <t>2.8.2.1</t>
  </si>
  <si>
    <t>2.8.3</t>
  </si>
  <si>
    <t>2.8.3.1</t>
  </si>
  <si>
    <t>2.8.4</t>
  </si>
  <si>
    <t>2.8.4.1</t>
  </si>
  <si>
    <t>2.8.5</t>
  </si>
  <si>
    <t>2.8.5.1</t>
  </si>
  <si>
    <t>2.9.1</t>
  </si>
  <si>
    <t>2.9.1.1</t>
  </si>
  <si>
    <t>2.9.2</t>
  </si>
  <si>
    <t>2.9.2.1</t>
  </si>
  <si>
    <t>2.9.3</t>
  </si>
  <si>
    <t>2.9.3.1</t>
  </si>
  <si>
    <t>2.9.4</t>
  </si>
  <si>
    <t>2.9.4.1</t>
  </si>
  <si>
    <t>2.9.5</t>
  </si>
  <si>
    <t>2.9.5.1</t>
  </si>
  <si>
    <t>2.10.1</t>
  </si>
  <si>
    <t>2.10.1.1</t>
  </si>
  <si>
    <t>2.10.2</t>
  </si>
  <si>
    <t>2.10.2.1</t>
  </si>
  <si>
    <t>2.10.3</t>
  </si>
  <si>
    <t>2.10.3.1</t>
  </si>
  <si>
    <t>2.10.4</t>
  </si>
  <si>
    <t>2.10.4.1</t>
  </si>
  <si>
    <t>2.10.5</t>
  </si>
  <si>
    <t>2.10.5.1</t>
  </si>
  <si>
    <t>2.11.1</t>
  </si>
  <si>
    <t>2.11.1.1</t>
  </si>
  <si>
    <t>2.11.2</t>
  </si>
  <si>
    <t>2.11.2.1</t>
  </si>
  <si>
    <t>2.11.3</t>
  </si>
  <si>
    <t>2.11.3.1</t>
  </si>
  <si>
    <t>2.11.4</t>
  </si>
  <si>
    <t>2.11.4.1</t>
  </si>
  <si>
    <t>2.11.5</t>
  </si>
  <si>
    <t>2.11.5.1</t>
  </si>
  <si>
    <t>2.12.1</t>
  </si>
  <si>
    <t>2.12.1.1</t>
  </si>
  <si>
    <t>2.12.2</t>
  </si>
  <si>
    <t>2.12.2.1</t>
  </si>
  <si>
    <t>2.12.3</t>
  </si>
  <si>
    <t>2.12.3.1</t>
  </si>
  <si>
    <t>2.12.4</t>
  </si>
  <si>
    <t>2.12.4.1</t>
  </si>
  <si>
    <t>2.12.5</t>
  </si>
  <si>
    <t>2.12.5.1</t>
  </si>
  <si>
    <t>2.13.1</t>
  </si>
  <si>
    <t>2.13.1.1</t>
  </si>
  <si>
    <t>2.13.2</t>
  </si>
  <si>
    <t>2.13.2.1</t>
  </si>
  <si>
    <t>2.13.3</t>
  </si>
  <si>
    <t>2.13.3.1</t>
  </si>
  <si>
    <t>2.13.4</t>
  </si>
  <si>
    <t>2.13.4.1</t>
  </si>
  <si>
    <t>2.13.5</t>
  </si>
  <si>
    <t>2.13.5.1</t>
  </si>
  <si>
    <t>2.14.1</t>
  </si>
  <si>
    <t>2.14.1.1</t>
  </si>
  <si>
    <t>2.14.2</t>
  </si>
  <si>
    <t>2.14.2.1</t>
  </si>
  <si>
    <t>2.14.3</t>
  </si>
  <si>
    <t>2.14.3.1</t>
  </si>
  <si>
    <t>2.14.4</t>
  </si>
  <si>
    <t>2.14.4.1</t>
  </si>
  <si>
    <t>2.14.5</t>
  </si>
  <si>
    <t>2.14.5.1</t>
  </si>
  <si>
    <t>2.15.1.1</t>
  </si>
  <si>
    <t>2.15.2</t>
  </si>
  <si>
    <t>2.15.2.1</t>
  </si>
  <si>
    <t>2.15.3</t>
  </si>
  <si>
    <t>2.15.3.1</t>
  </si>
  <si>
    <t>2.15.4</t>
  </si>
  <si>
    <t>2.15.4.1</t>
  </si>
  <si>
    <t>2.15.5</t>
  </si>
  <si>
    <t>2.15.5.1</t>
  </si>
  <si>
    <t xml:space="preserve">   (a desenvolver pelo Concorrente, caso aplicável)</t>
  </si>
  <si>
    <t>Operação e Manutenção das unidades fotovoltaicas de acordo o estipulado no Caderno de Encargos:</t>
  </si>
  <si>
    <t>Bairro Agra do Amial – Bloco C – Entrada 62</t>
  </si>
  <si>
    <t>2.16</t>
  </si>
  <si>
    <t>2.16.1</t>
  </si>
  <si>
    <t>2.16.1.1</t>
  </si>
  <si>
    <t>2.16.2</t>
  </si>
  <si>
    <t>2.16.2.1</t>
  </si>
  <si>
    <t>2.16.3</t>
  </si>
  <si>
    <t>2.16.3.1</t>
  </si>
  <si>
    <t>2.16.4</t>
  </si>
  <si>
    <t>2.16.4.1</t>
  </si>
  <si>
    <t>2.16.5</t>
  </si>
  <si>
    <t>2.16.5.1</t>
  </si>
  <si>
    <t>1.16</t>
  </si>
  <si>
    <t>Infraestrutruas Elétricas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</si>
  <si>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</si>
  <si>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</si>
  <si>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</si>
  <si>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</si>
  <si>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</si>
  <si>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</si>
  <si>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</si>
  <si>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</si>
  <si>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</si>
  <si>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</si>
  <si>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</si>
  <si>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</si>
  <si>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</si>
  <si>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</si>
  <si>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</si>
  <si>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CP 19/2022</t>
  </si>
  <si>
    <t>CP 19/2022 - EMPREITADA DE CONCEÇÃO CONSTRUÇÃO DE DIVERSAS UNIDADES DE PRODUÇÃO DE ENERGIA ELÉTRICA DE FONTE FOTOVOLTAICA PARA AUTOCONSUMO EM HABITAÇÃO SOCIAL DO BAIRRO DO AMIAL E ESCOLA BÁSICA AGRA DO AMIAL NO ÂMBITO DE UMA 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</si>
</sst>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&quot;€&quot;"/>
    <numFmt numFmtId="165" formatCode="##\ ###.00"/>
  </numFmts>
  <fonts count="2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Frutiger 45 Light"/>
      <family val="2"/>
    </font>
    <font>
      <sz val="8"/>
      <name val="Frutiger 45 Light"/>
      <family val="2"/>
    </font>
    <font>
      <b/>
      <sz val="8"/>
      <name val="Times New Roman"/>
      <family val="1"/>
    </font>
    <font>
      <b/>
      <sz val="12"/>
      <name val="Frutiger 45 Light"/>
      <family val="2"/>
    </font>
    <font>
      <b/>
      <sz val="10"/>
      <name val="Arial Narrow"/>
      <family val="2"/>
    </font>
    <font>
      <b/>
      <sz val="10"/>
      <name val="Frutiger 45 Light"/>
      <family val="2"/>
    </font>
    <font>
      <b/>
      <u/>
      <sz val="12"/>
      <name val="Frutiger 45 Light"/>
      <family val="2"/>
    </font>
    <font>
      <sz val="10"/>
      <name val="Arial Narrow"/>
      <family val="2"/>
    </font>
    <font>
      <b/>
      <sz val="12"/>
      <name val="Trebuchet MS"/>
      <family val="2"/>
    </font>
    <font>
      <b/>
      <sz val="10"/>
      <name val="Trebuchet MS"/>
      <family val="2"/>
    </font>
    <font>
      <u/>
      <sz val="10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sz val="10"/>
      <color theme="0"/>
      <name val="Arial Narrow"/>
      <family val="2"/>
    </font>
    <font>
      <i/>
      <sz val="10"/>
      <name val="Arial Narrow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b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13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73"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0" borderId="4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9" fillId="0" borderId="6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right" vertical="top"/>
    </xf>
    <xf numFmtId="0" fontId="12" fillId="0" borderId="10" xfId="0" applyFont="1" applyBorder="1" applyAlignment="1">
      <alignment horizontal="center" vertical="justify" wrapText="1"/>
    </xf>
    <xf numFmtId="0" fontId="9" fillId="0" borderId="10" xfId="0" applyFont="1" applyBorder="1" applyAlignment="1">
      <alignment horizontal="center" vertical="center"/>
    </xf>
    <xf numFmtId="165" fontId="9" fillId="0" borderId="10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10" xfId="0" applyFont="1" applyFill="1" applyBorder="1" applyAlignment="1">
      <alignment horizontal="justify" vertical="justify" wrapText="1"/>
    </xf>
    <xf numFmtId="0" fontId="9" fillId="0" borderId="10" xfId="0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right" vertical="center"/>
    </xf>
    <xf numFmtId="164" fontId="9" fillId="0" borderId="1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justify" wrapText="1"/>
    </xf>
    <xf numFmtId="0" fontId="14" fillId="4" borderId="10" xfId="0" applyFont="1" applyFill="1" applyBorder="1" applyAlignment="1">
      <alignment horizontal="right" vertical="top"/>
    </xf>
    <xf numFmtId="0" fontId="14" fillId="4" borderId="10" xfId="0" applyFont="1" applyFill="1" applyBorder="1" applyAlignment="1">
      <alignment horizontal="justify" vertical="justify" wrapText="1"/>
    </xf>
    <xf numFmtId="0" fontId="15" fillId="4" borderId="10" xfId="0" applyFont="1" applyFill="1" applyBorder="1" applyAlignment="1">
      <alignment horizontal="center" vertical="center"/>
    </xf>
    <xf numFmtId="165" fontId="15" fillId="4" borderId="10" xfId="0" applyNumberFormat="1" applyFont="1" applyFill="1" applyBorder="1" applyAlignment="1">
      <alignment horizontal="right" vertical="center"/>
    </xf>
    <xf numFmtId="164" fontId="15" fillId="4" borderId="10" xfId="0" applyNumberFormat="1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justify" vertical="justify" wrapText="1"/>
    </xf>
    <xf numFmtId="0" fontId="9" fillId="2" borderId="10" xfId="0" applyFont="1" applyFill="1" applyBorder="1" applyAlignment="1">
      <alignment horizontal="center" vertical="center"/>
    </xf>
    <xf numFmtId="165" fontId="9" fillId="2" borderId="10" xfId="0" applyNumberFormat="1" applyFont="1" applyFill="1" applyBorder="1" applyAlignment="1">
      <alignment horizontal="right" vertical="center"/>
    </xf>
    <xf numFmtId="164" fontId="9" fillId="2" borderId="10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justify" vertical="justify" wrapText="1"/>
    </xf>
    <xf numFmtId="0" fontId="9" fillId="0" borderId="0" xfId="0" applyFont="1" applyBorder="1" applyAlignment="1">
      <alignment horizontal="center"/>
    </xf>
    <xf numFmtId="165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Border="1" applyAlignment="1">
      <alignment horizontal="right"/>
    </xf>
    <xf numFmtId="0" fontId="9" fillId="0" borderId="10" xfId="0" applyFont="1" applyFill="1" applyBorder="1" applyAlignment="1">
      <alignment horizontal="right" vertical="center"/>
    </xf>
    <xf numFmtId="0" fontId="18" fillId="4" borderId="10" xfId="0" applyFont="1" applyFill="1" applyBorder="1" applyAlignment="1">
      <alignment horizontal="center" vertical="justify" wrapText="1"/>
    </xf>
    <xf numFmtId="0" fontId="19" fillId="4" borderId="10" xfId="0" applyFont="1" applyFill="1" applyBorder="1" applyAlignment="1">
      <alignment horizontal="center" vertical="center"/>
    </xf>
    <xf numFmtId="165" fontId="19" fillId="4" borderId="10" xfId="0" applyNumberFormat="1" applyFont="1" applyFill="1" applyBorder="1" applyAlignment="1">
      <alignment horizontal="right" vertical="center"/>
    </xf>
    <xf numFmtId="164" fontId="19" fillId="4" borderId="10" xfId="0" applyNumberFormat="1" applyFont="1" applyFill="1" applyBorder="1" applyAlignment="1">
      <alignment horizontal="right" vertical="center"/>
    </xf>
    <xf numFmtId="0" fontId="13" fillId="2" borderId="10" xfId="0" applyFont="1" applyFill="1" applyBorder="1" applyAlignment="1">
      <alignment horizontal="right" vertical="center"/>
    </xf>
    <xf numFmtId="0" fontId="14" fillId="4" borderId="10" xfId="0" applyFont="1" applyFill="1" applyBorder="1" applyAlignment="1">
      <alignment horizontal="right" vertical="center"/>
    </xf>
    <xf numFmtId="0" fontId="14" fillId="4" borderId="10" xfId="0" applyFont="1" applyFill="1" applyBorder="1" applyAlignment="1">
      <alignment horizontal="justify" vertical="center" wrapText="1"/>
    </xf>
    <xf numFmtId="0" fontId="16" fillId="0" borderId="10" xfId="0" applyFont="1" applyFill="1" applyBorder="1" applyAlignment="1">
      <alignment horizontal="justify" vertical="justify" wrapText="1"/>
    </xf>
    <xf numFmtId="0" fontId="16" fillId="0" borderId="10" xfId="0" applyFont="1" applyFill="1" applyBorder="1" applyAlignment="1">
      <alignment horizontal="right" vertical="center"/>
    </xf>
    <xf numFmtId="164" fontId="20" fillId="2" borderId="10" xfId="0" applyNumberFormat="1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8" fontId="0" fillId="0" borderId="0" xfId="0" applyNumberFormat="1"/>
    <xf numFmtId="164" fontId="18" fillId="4" borderId="10" xfId="0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 applyProtection="1">
      <alignment horizontal="center" vertical="center" wrapText="1"/>
    </xf>
    <xf numFmtId="164" fontId="3" fillId="0" borderId="1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</xf>
  </cellXfs>
  <cellStyles count="2">
    <cellStyle name="Normal" xfId="0" builtinId="0"/>
    <cellStyle name="Normal 4" xfId="1" xr:uid="{D38F8DB3-F242-4D36-A8CE-DB1A54B00B98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2" name="Text Box 1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2" name="Text Box 5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3" name="Text Box 5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4" name="Text Box 5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5" name="Text Box 5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6" name="Text Box 5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7" name="Text Box 5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8" name="Text Box 6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29" name="Text Box 6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0" name="Text Box 6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1" name="Text Box 6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2" name="Text Box 6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3" name="Text Box 6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4" name="Text Box 66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5" name="Text Box 6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6" name="Text Box 68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7" name="Text Box 6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8" name="Text Box 70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0" name="Text Box 7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1" name="Text Box 73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2" name="Text Box 7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3" name="Text Box 75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5" name="Text Box 77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6" name="Text Box 78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7" name="Text Box 7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8" name="Text Box 80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49" name="Text Box 8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0" name="Text Box 8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1" name="Text Box 83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7" name="Text Box 10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8" name="Text Box 10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69" name="Text Box 10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0" name="Text Box 104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1" name="Text Box 105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2" name="Text Box 106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3" name="Text Box 107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4" name="Text Box 10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5" name="Text Box 10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6" name="Text Box 1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7" name="Text Box 11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8" name="Text Box 11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79" name="Text Box 113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0" name="Text Box 11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1" name="Text Box 115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2" name="Text Box 11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3" name="Text Box 11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4" name="Text Box 118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5" name="Text Box 11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6" name="Text Box 120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7" name="Text Box 12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8" name="Text Box 1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89" name="Text Box 12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66675</xdr:colOff>
      <xdr:row>7</xdr:row>
      <xdr:rowOff>2442</xdr:rowOff>
    </xdr:to>
    <xdr:sp macro="" textlink="">
      <xdr:nvSpPr>
        <xdr:cNvPr id="90" name="Text Box 12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238125</xdr:colOff>
      <xdr:row>5</xdr:row>
      <xdr:rowOff>111125</xdr:rowOff>
    </xdr:from>
    <xdr:to>
      <xdr:col>8</xdr:col>
      <xdr:colOff>34925</xdr:colOff>
      <xdr:row>6</xdr:row>
      <xdr:rowOff>97691</xdr:rowOff>
    </xdr:to>
    <xdr:sp macro="" textlink="">
      <xdr:nvSpPr>
        <xdr:cNvPr id="91" name="Text Box 125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8794750" y="10001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22714</xdr:colOff>
      <xdr:row>0</xdr:row>
      <xdr:rowOff>85725</xdr:rowOff>
    </xdr:from>
    <xdr:to>
      <xdr:col>1</xdr:col>
      <xdr:colOff>1241914</xdr:colOff>
      <xdr:row>2</xdr:row>
      <xdr:rowOff>274027</xdr:rowOff>
    </xdr:to>
    <xdr:pic>
      <xdr:nvPicPr>
        <xdr:cNvPr id="92" name="Imagem 91" descr="PORTO_Aguas_do_porto_logo_comtexto_azul.pn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214" y="85725"/>
          <a:ext cx="1219200" cy="642571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2151B290-7FA2-4759-A81C-DDEBBC62F83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55BA9F99-9906-4C37-A7CC-86C6662EDCE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B3A0D2D2-E1A5-4129-B213-A9EAAF54B58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E5DA4CA9-3D78-4287-99FB-084B8D364FA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E1B01ECE-28AE-4DB0-A7A4-199BB3412D78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8" name="Text Box 7">
          <a:extLst>
            <a:ext uri="{FF2B5EF4-FFF2-40B4-BE49-F238E27FC236}">
              <a16:creationId xmlns:a16="http://schemas.microsoft.com/office/drawing/2014/main" id="{6795C0EB-9CE0-4193-BC78-90554BEAA3C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A0C372B6-DBA7-44A5-9710-AC3B947B111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5BC5D4DA-7040-428C-8E3D-B376BF844F7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0AE1F80B-B77B-41B4-8665-7A62845F71B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2" name="Text Box 11">
          <a:extLst>
            <a:ext uri="{FF2B5EF4-FFF2-40B4-BE49-F238E27FC236}">
              <a16:creationId xmlns:a16="http://schemas.microsoft.com/office/drawing/2014/main" id="{F7E314FF-36DC-4641-B2CA-F53089C39EB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9E90228-BFF6-48E6-8186-7674F8F1D2C8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CDDA4F56-2CC2-4CBD-B9AD-3762B8498DB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1EF43467-6C36-4130-9853-D882B22E493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817318B8-DFBA-40A7-AFCB-2C8BAA72FDAB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6F5BA1E5-C47C-420D-A85D-308916D03CC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2B3B9F6F-59C5-4F2F-A658-3ADAB3CD95B3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9F3347D2-359A-4D58-A14D-63D93916C207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3653EC0F-F683-4A38-8680-59FF2E24E459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83262A2E-2870-4C23-B734-5B5F80116C3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2" name="Text Box 23">
          <a:extLst>
            <a:ext uri="{FF2B5EF4-FFF2-40B4-BE49-F238E27FC236}">
              <a16:creationId xmlns:a16="http://schemas.microsoft.com/office/drawing/2014/main" id="{34145FD7-5EC5-499B-869E-16E66CE7295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3" name="Text Box 54">
          <a:extLst>
            <a:ext uri="{FF2B5EF4-FFF2-40B4-BE49-F238E27FC236}">
              <a16:creationId xmlns:a16="http://schemas.microsoft.com/office/drawing/2014/main" id="{9319B491-4754-4DEA-B4A9-5F419613222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4" name="Text Box 55">
          <a:extLst>
            <a:ext uri="{FF2B5EF4-FFF2-40B4-BE49-F238E27FC236}">
              <a16:creationId xmlns:a16="http://schemas.microsoft.com/office/drawing/2014/main" id="{77694C7F-6780-440A-BE06-FA309504078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5" name="Text Box 56">
          <a:extLst>
            <a:ext uri="{FF2B5EF4-FFF2-40B4-BE49-F238E27FC236}">
              <a16:creationId xmlns:a16="http://schemas.microsoft.com/office/drawing/2014/main" id="{DD7EBD9E-0C8B-4103-8CC7-ADE60FAB914D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6" name="Text Box 57">
          <a:extLst>
            <a:ext uri="{FF2B5EF4-FFF2-40B4-BE49-F238E27FC236}">
              <a16:creationId xmlns:a16="http://schemas.microsoft.com/office/drawing/2014/main" id="{C48715CE-E855-4F6D-83C5-9DD34E2E0827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7" name="Text Box 58">
          <a:extLst>
            <a:ext uri="{FF2B5EF4-FFF2-40B4-BE49-F238E27FC236}">
              <a16:creationId xmlns:a16="http://schemas.microsoft.com/office/drawing/2014/main" id="{D67AE0E2-CAEF-4D6B-91D5-F6A50DDA49C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8" name="Text Box 59">
          <a:extLst>
            <a:ext uri="{FF2B5EF4-FFF2-40B4-BE49-F238E27FC236}">
              <a16:creationId xmlns:a16="http://schemas.microsoft.com/office/drawing/2014/main" id="{79E8E8C3-F5AB-4189-A2D3-76268DF808D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19" name="Text Box 60">
          <a:extLst>
            <a:ext uri="{FF2B5EF4-FFF2-40B4-BE49-F238E27FC236}">
              <a16:creationId xmlns:a16="http://schemas.microsoft.com/office/drawing/2014/main" id="{2523C350-3A59-4892-8EE6-1A6D863A4A3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0" name="Text Box 61">
          <a:extLst>
            <a:ext uri="{FF2B5EF4-FFF2-40B4-BE49-F238E27FC236}">
              <a16:creationId xmlns:a16="http://schemas.microsoft.com/office/drawing/2014/main" id="{A40F1EB9-9C73-45D2-BCC0-077C3DB624A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1" name="Text Box 62">
          <a:extLst>
            <a:ext uri="{FF2B5EF4-FFF2-40B4-BE49-F238E27FC236}">
              <a16:creationId xmlns:a16="http://schemas.microsoft.com/office/drawing/2014/main" id="{EA02B6A2-9A2E-41AC-A7B7-B6E9FE8413F4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2" name="Text Box 63">
          <a:extLst>
            <a:ext uri="{FF2B5EF4-FFF2-40B4-BE49-F238E27FC236}">
              <a16:creationId xmlns:a16="http://schemas.microsoft.com/office/drawing/2014/main" id="{D77C5F59-3402-4E61-9F99-FAFB96E34AD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3" name="Text Box 64">
          <a:extLst>
            <a:ext uri="{FF2B5EF4-FFF2-40B4-BE49-F238E27FC236}">
              <a16:creationId xmlns:a16="http://schemas.microsoft.com/office/drawing/2014/main" id="{516CEE3C-F9B3-44EA-912A-54D15C136FDD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4" name="Text Box 65">
          <a:extLst>
            <a:ext uri="{FF2B5EF4-FFF2-40B4-BE49-F238E27FC236}">
              <a16:creationId xmlns:a16="http://schemas.microsoft.com/office/drawing/2014/main" id="{9A9C71F5-C586-4217-A1A3-7A637E00A1D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5" name="Text Box 66">
          <a:extLst>
            <a:ext uri="{FF2B5EF4-FFF2-40B4-BE49-F238E27FC236}">
              <a16:creationId xmlns:a16="http://schemas.microsoft.com/office/drawing/2014/main" id="{6CEE3BF5-BDA0-4D55-A32B-FAEB7CAECC68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6" name="Text Box 67">
          <a:extLst>
            <a:ext uri="{FF2B5EF4-FFF2-40B4-BE49-F238E27FC236}">
              <a16:creationId xmlns:a16="http://schemas.microsoft.com/office/drawing/2014/main" id="{B765D2D5-1460-47B7-A8FB-62848075112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7" name="Text Box 68">
          <a:extLst>
            <a:ext uri="{FF2B5EF4-FFF2-40B4-BE49-F238E27FC236}">
              <a16:creationId xmlns:a16="http://schemas.microsoft.com/office/drawing/2014/main" id="{7E1E64C4-0FA9-4EB3-A1FA-A093C7A4A7C4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8" name="Text Box 69">
          <a:extLst>
            <a:ext uri="{FF2B5EF4-FFF2-40B4-BE49-F238E27FC236}">
              <a16:creationId xmlns:a16="http://schemas.microsoft.com/office/drawing/2014/main" id="{0D35F2B0-FD2C-459D-B1EE-5A2C20302AC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29" name="Text Box 70">
          <a:extLst>
            <a:ext uri="{FF2B5EF4-FFF2-40B4-BE49-F238E27FC236}">
              <a16:creationId xmlns:a16="http://schemas.microsoft.com/office/drawing/2014/main" id="{CC354161-EF3B-4369-8D04-964EB1C6835E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291853D-79BA-45B8-BCD8-39EAE0C9079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1" name="Text Box 72">
          <a:extLst>
            <a:ext uri="{FF2B5EF4-FFF2-40B4-BE49-F238E27FC236}">
              <a16:creationId xmlns:a16="http://schemas.microsoft.com/office/drawing/2014/main" id="{6E93061F-0F36-4A19-87BB-06F490CFD10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2" name="Text Box 73">
          <a:extLst>
            <a:ext uri="{FF2B5EF4-FFF2-40B4-BE49-F238E27FC236}">
              <a16:creationId xmlns:a16="http://schemas.microsoft.com/office/drawing/2014/main" id="{C046ECA0-1720-4B73-87B3-2BB5C118C6A9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3" name="Text Box 74">
          <a:extLst>
            <a:ext uri="{FF2B5EF4-FFF2-40B4-BE49-F238E27FC236}">
              <a16:creationId xmlns:a16="http://schemas.microsoft.com/office/drawing/2014/main" id="{35CFC6FE-D0F1-455B-A148-3B13026DB12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4" name="Text Box 75">
          <a:extLst>
            <a:ext uri="{FF2B5EF4-FFF2-40B4-BE49-F238E27FC236}">
              <a16:creationId xmlns:a16="http://schemas.microsoft.com/office/drawing/2014/main" id="{7A6FA1C5-EA0F-44FF-90B4-C212E3CA9A1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FEDEF7BE-EC21-4268-B177-3A54BDEB8989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6" name="Text Box 77">
          <a:extLst>
            <a:ext uri="{FF2B5EF4-FFF2-40B4-BE49-F238E27FC236}">
              <a16:creationId xmlns:a16="http://schemas.microsoft.com/office/drawing/2014/main" id="{87F7AAFF-4C25-45E7-A435-F06CA075F0FB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7" name="Text Box 78">
          <a:extLst>
            <a:ext uri="{FF2B5EF4-FFF2-40B4-BE49-F238E27FC236}">
              <a16:creationId xmlns:a16="http://schemas.microsoft.com/office/drawing/2014/main" id="{2FBB0C84-2212-48C7-AEA6-00A38C814EF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8" name="Text Box 79">
          <a:extLst>
            <a:ext uri="{FF2B5EF4-FFF2-40B4-BE49-F238E27FC236}">
              <a16:creationId xmlns:a16="http://schemas.microsoft.com/office/drawing/2014/main" id="{D0672AAC-0E86-4E34-BCF2-787B1B77ADF9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39" name="Text Box 80">
          <a:extLst>
            <a:ext uri="{FF2B5EF4-FFF2-40B4-BE49-F238E27FC236}">
              <a16:creationId xmlns:a16="http://schemas.microsoft.com/office/drawing/2014/main" id="{DDAE4CF2-6542-47C4-ADBE-664D71977AF7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0" name="Text Box 81">
          <a:extLst>
            <a:ext uri="{FF2B5EF4-FFF2-40B4-BE49-F238E27FC236}">
              <a16:creationId xmlns:a16="http://schemas.microsoft.com/office/drawing/2014/main" id="{6DDC334E-D8B7-4D5C-A294-C87A7EF2A48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1" name="Text Box 82">
          <a:extLst>
            <a:ext uri="{FF2B5EF4-FFF2-40B4-BE49-F238E27FC236}">
              <a16:creationId xmlns:a16="http://schemas.microsoft.com/office/drawing/2014/main" id="{5FE978CF-4D15-40B5-B31F-0DD479C6D18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2" name="Text Box 83">
          <a:extLst>
            <a:ext uri="{FF2B5EF4-FFF2-40B4-BE49-F238E27FC236}">
              <a16:creationId xmlns:a16="http://schemas.microsoft.com/office/drawing/2014/main" id="{E21D876A-E4F5-4D9C-9BCF-F3895EEFE8A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3" name="Text Box 86">
          <a:extLst>
            <a:ext uri="{FF2B5EF4-FFF2-40B4-BE49-F238E27FC236}">
              <a16:creationId xmlns:a16="http://schemas.microsoft.com/office/drawing/2014/main" id="{3D5E9E22-81FF-44DC-B151-6265C312447B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4" name="Text Box 87">
          <a:extLst>
            <a:ext uri="{FF2B5EF4-FFF2-40B4-BE49-F238E27FC236}">
              <a16:creationId xmlns:a16="http://schemas.microsoft.com/office/drawing/2014/main" id="{1D525819-571D-41C5-9C85-59E82CCE0D88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5" name="Text Box 88">
          <a:extLst>
            <a:ext uri="{FF2B5EF4-FFF2-40B4-BE49-F238E27FC236}">
              <a16:creationId xmlns:a16="http://schemas.microsoft.com/office/drawing/2014/main" id="{AE6FE2BC-BED8-41E3-9A47-9A9468FAD37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6" name="Text Box 89">
          <a:extLst>
            <a:ext uri="{FF2B5EF4-FFF2-40B4-BE49-F238E27FC236}">
              <a16:creationId xmlns:a16="http://schemas.microsoft.com/office/drawing/2014/main" id="{48930CB9-39F7-4CFD-BD1A-FDF3C65290F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7" name="Text Box 90">
          <a:extLst>
            <a:ext uri="{FF2B5EF4-FFF2-40B4-BE49-F238E27FC236}">
              <a16:creationId xmlns:a16="http://schemas.microsoft.com/office/drawing/2014/main" id="{A3B78AD8-9CF7-49D7-A3A2-A9AC87C80EA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8" name="Text Box 91">
          <a:extLst>
            <a:ext uri="{FF2B5EF4-FFF2-40B4-BE49-F238E27FC236}">
              <a16:creationId xmlns:a16="http://schemas.microsoft.com/office/drawing/2014/main" id="{D21C8F83-92AC-4713-80AC-4B88B20E7EC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49" name="Text Box 92">
          <a:extLst>
            <a:ext uri="{FF2B5EF4-FFF2-40B4-BE49-F238E27FC236}">
              <a16:creationId xmlns:a16="http://schemas.microsoft.com/office/drawing/2014/main" id="{5D23CD35-7CD2-4A62-8247-FDFDE7107262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0" name="Text Box 93">
          <a:extLst>
            <a:ext uri="{FF2B5EF4-FFF2-40B4-BE49-F238E27FC236}">
              <a16:creationId xmlns:a16="http://schemas.microsoft.com/office/drawing/2014/main" id="{ABF1A3CF-9F53-4B4A-8378-C84BE294DFF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1" name="Text Box 94">
          <a:extLst>
            <a:ext uri="{FF2B5EF4-FFF2-40B4-BE49-F238E27FC236}">
              <a16:creationId xmlns:a16="http://schemas.microsoft.com/office/drawing/2014/main" id="{09661074-73AB-4E5C-8E6E-99B35A48834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2" name="Text Box 95">
          <a:extLst>
            <a:ext uri="{FF2B5EF4-FFF2-40B4-BE49-F238E27FC236}">
              <a16:creationId xmlns:a16="http://schemas.microsoft.com/office/drawing/2014/main" id="{2A9BD7D7-5161-47E4-969A-1EA5DAA8DE6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3" name="Text Box 96">
          <a:extLst>
            <a:ext uri="{FF2B5EF4-FFF2-40B4-BE49-F238E27FC236}">
              <a16:creationId xmlns:a16="http://schemas.microsoft.com/office/drawing/2014/main" id="{E04C8BF9-E842-437C-AF7B-70275C26A7A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4" name="Text Box 97">
          <a:extLst>
            <a:ext uri="{FF2B5EF4-FFF2-40B4-BE49-F238E27FC236}">
              <a16:creationId xmlns:a16="http://schemas.microsoft.com/office/drawing/2014/main" id="{EAC117E3-F815-4313-A936-F9731726240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5" name="Text Box 98">
          <a:extLst>
            <a:ext uri="{FF2B5EF4-FFF2-40B4-BE49-F238E27FC236}">
              <a16:creationId xmlns:a16="http://schemas.microsoft.com/office/drawing/2014/main" id="{88C93E53-36B7-46BC-AAF2-7C65BEAA29D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6" name="Text Box 99">
          <a:extLst>
            <a:ext uri="{FF2B5EF4-FFF2-40B4-BE49-F238E27FC236}">
              <a16:creationId xmlns:a16="http://schemas.microsoft.com/office/drawing/2014/main" id="{8D6378CF-78CF-4173-B814-DAF86E7D0CE7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7" name="Text Box 100">
          <a:extLst>
            <a:ext uri="{FF2B5EF4-FFF2-40B4-BE49-F238E27FC236}">
              <a16:creationId xmlns:a16="http://schemas.microsoft.com/office/drawing/2014/main" id="{CD7F3FCD-56DA-4DB5-B0BF-B4E672B70B7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8" name="Text Box 101">
          <a:extLst>
            <a:ext uri="{FF2B5EF4-FFF2-40B4-BE49-F238E27FC236}">
              <a16:creationId xmlns:a16="http://schemas.microsoft.com/office/drawing/2014/main" id="{0F768EAF-21B1-4408-A690-2451F3FC135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59" name="Text Box 102">
          <a:extLst>
            <a:ext uri="{FF2B5EF4-FFF2-40B4-BE49-F238E27FC236}">
              <a16:creationId xmlns:a16="http://schemas.microsoft.com/office/drawing/2014/main" id="{E91753D7-CB49-44DF-8B2B-DF90FA3F7A3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0" name="Text Box 103">
          <a:extLst>
            <a:ext uri="{FF2B5EF4-FFF2-40B4-BE49-F238E27FC236}">
              <a16:creationId xmlns:a16="http://schemas.microsoft.com/office/drawing/2014/main" id="{EF148B19-8B11-457F-A5A9-EC79E482B8D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1" name="Text Box 104">
          <a:extLst>
            <a:ext uri="{FF2B5EF4-FFF2-40B4-BE49-F238E27FC236}">
              <a16:creationId xmlns:a16="http://schemas.microsoft.com/office/drawing/2014/main" id="{AB19287F-0F62-4418-B8D6-9BD07EE31880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2" name="Text Box 105">
          <a:extLst>
            <a:ext uri="{FF2B5EF4-FFF2-40B4-BE49-F238E27FC236}">
              <a16:creationId xmlns:a16="http://schemas.microsoft.com/office/drawing/2014/main" id="{8401B60B-D078-4B82-948E-37D6B228709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3" name="Text Box 106">
          <a:extLst>
            <a:ext uri="{FF2B5EF4-FFF2-40B4-BE49-F238E27FC236}">
              <a16:creationId xmlns:a16="http://schemas.microsoft.com/office/drawing/2014/main" id="{AE6E253B-0EB3-4EB1-911C-37F2AA3AD01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4" name="Text Box 107">
          <a:extLst>
            <a:ext uri="{FF2B5EF4-FFF2-40B4-BE49-F238E27FC236}">
              <a16:creationId xmlns:a16="http://schemas.microsoft.com/office/drawing/2014/main" id="{EC6A6D40-2F7E-4874-B256-BEEF4F6ADAA7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5" name="Text Box 108">
          <a:extLst>
            <a:ext uri="{FF2B5EF4-FFF2-40B4-BE49-F238E27FC236}">
              <a16:creationId xmlns:a16="http://schemas.microsoft.com/office/drawing/2014/main" id="{ED8A0070-4E56-486F-87F8-9206B74522B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6" name="Text Box 109">
          <a:extLst>
            <a:ext uri="{FF2B5EF4-FFF2-40B4-BE49-F238E27FC236}">
              <a16:creationId xmlns:a16="http://schemas.microsoft.com/office/drawing/2014/main" id="{B7735281-0E5B-4C90-A213-7631174920B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7" name="Text Box 110">
          <a:extLst>
            <a:ext uri="{FF2B5EF4-FFF2-40B4-BE49-F238E27FC236}">
              <a16:creationId xmlns:a16="http://schemas.microsoft.com/office/drawing/2014/main" id="{C8EE78BD-5FB2-4B23-A07B-C1199247DFEC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8" name="Text Box 111">
          <a:extLst>
            <a:ext uri="{FF2B5EF4-FFF2-40B4-BE49-F238E27FC236}">
              <a16:creationId xmlns:a16="http://schemas.microsoft.com/office/drawing/2014/main" id="{9CA3EFBF-1FE8-49FA-807C-1334391D547D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69" name="Text Box 112">
          <a:extLst>
            <a:ext uri="{FF2B5EF4-FFF2-40B4-BE49-F238E27FC236}">
              <a16:creationId xmlns:a16="http://schemas.microsoft.com/office/drawing/2014/main" id="{523E2E07-DC41-4655-9CD4-9E58C98D81A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0" name="Text Box 113">
          <a:extLst>
            <a:ext uri="{FF2B5EF4-FFF2-40B4-BE49-F238E27FC236}">
              <a16:creationId xmlns:a16="http://schemas.microsoft.com/office/drawing/2014/main" id="{B0F971DE-2A5A-4C9E-83BE-9B33EED6FB39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1" name="Text Box 114">
          <a:extLst>
            <a:ext uri="{FF2B5EF4-FFF2-40B4-BE49-F238E27FC236}">
              <a16:creationId xmlns:a16="http://schemas.microsoft.com/office/drawing/2014/main" id="{AF29AE49-0D6A-4954-8514-45F6E0F161B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2" name="Text Box 115">
          <a:extLst>
            <a:ext uri="{FF2B5EF4-FFF2-40B4-BE49-F238E27FC236}">
              <a16:creationId xmlns:a16="http://schemas.microsoft.com/office/drawing/2014/main" id="{7B56CC9D-125A-4872-B6E3-B2F77E534DF6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3" name="Text Box 116">
          <a:extLst>
            <a:ext uri="{FF2B5EF4-FFF2-40B4-BE49-F238E27FC236}">
              <a16:creationId xmlns:a16="http://schemas.microsoft.com/office/drawing/2014/main" id="{0F2F57B9-7E55-4BC5-8113-B210F67A070D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4" name="Text Box 117">
          <a:extLst>
            <a:ext uri="{FF2B5EF4-FFF2-40B4-BE49-F238E27FC236}">
              <a16:creationId xmlns:a16="http://schemas.microsoft.com/office/drawing/2014/main" id="{48931880-D58C-4DB9-928E-4B9E2CAC062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5" name="Text Box 118">
          <a:extLst>
            <a:ext uri="{FF2B5EF4-FFF2-40B4-BE49-F238E27FC236}">
              <a16:creationId xmlns:a16="http://schemas.microsoft.com/office/drawing/2014/main" id="{D0CE5C42-2091-425B-B78C-5CA48E85D6CF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6" name="Text Box 119">
          <a:extLst>
            <a:ext uri="{FF2B5EF4-FFF2-40B4-BE49-F238E27FC236}">
              <a16:creationId xmlns:a16="http://schemas.microsoft.com/office/drawing/2014/main" id="{E7E1C006-40B9-4A62-9267-1CB74C3B3EC1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7" name="Text Box 120">
          <a:extLst>
            <a:ext uri="{FF2B5EF4-FFF2-40B4-BE49-F238E27FC236}">
              <a16:creationId xmlns:a16="http://schemas.microsoft.com/office/drawing/2014/main" id="{0937CBA0-569C-4592-8CC0-57990D9B2DF4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8" name="Text Box 121">
          <a:extLst>
            <a:ext uri="{FF2B5EF4-FFF2-40B4-BE49-F238E27FC236}">
              <a16:creationId xmlns:a16="http://schemas.microsoft.com/office/drawing/2014/main" id="{CC88C9CF-C2AA-48DB-B450-55948A508B08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79" name="Text Box 122">
          <a:extLst>
            <a:ext uri="{FF2B5EF4-FFF2-40B4-BE49-F238E27FC236}">
              <a16:creationId xmlns:a16="http://schemas.microsoft.com/office/drawing/2014/main" id="{31C426DD-5AA3-4420-8A23-378232D8C3BA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80" name="Text Box 123">
          <a:extLst>
            <a:ext uri="{FF2B5EF4-FFF2-40B4-BE49-F238E27FC236}">
              <a16:creationId xmlns:a16="http://schemas.microsoft.com/office/drawing/2014/main" id="{1B11D90F-30D6-4236-BC12-923199F06104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6</xdr:row>
      <xdr:rowOff>0</xdr:rowOff>
    </xdr:from>
    <xdr:ext cx="66675" cy="161192"/>
    <xdr:sp macro="" textlink="">
      <xdr:nvSpPr>
        <xdr:cNvPr id="181" name="Text Box 124">
          <a:extLst>
            <a:ext uri="{FF2B5EF4-FFF2-40B4-BE49-F238E27FC236}">
              <a16:creationId xmlns:a16="http://schemas.microsoft.com/office/drawing/2014/main" id="{49CDF7F5-604E-4712-9CFF-5DCB82B42005}"/>
            </a:ext>
          </a:extLst>
        </xdr:cNvPr>
        <xdr:cNvSpPr txBox="1">
          <a:spLocks noChangeArrowheads="1"/>
        </xdr:cNvSpPr>
      </xdr:nvSpPr>
      <xdr:spPr bwMode="auto">
        <a:xfrm>
          <a:off x="5280212" y="1039906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305"/>
  <sheetViews>
    <sheetView tabSelected="1" view="pageBreakPreview" zoomScaleNormal="100" zoomScaleSheetLayoutView="100" workbookViewId="0">
      <selection activeCell="G305" sqref="G305"/>
    </sheetView>
  </sheetViews>
  <sheetFormatPr defaultRowHeight="12.75"/>
  <cols>
    <col min="1" max="1" width="2.85546875" style="2" customWidth="1"/>
    <col min="2" max="2" width="19.42578125" style="36" customWidth="1"/>
    <col min="3" max="3" width="65" style="37" customWidth="1"/>
    <col min="4" max="4" width="5" style="38" customWidth="1"/>
    <col min="5" max="5" width="7" style="39" bestFit="1" customWidth="1"/>
    <col min="6" max="6" width="10.5703125" style="40" customWidth="1"/>
    <col min="7" max="7" width="13.42578125" style="41" customWidth="1"/>
    <col min="8" max="8" width="4.140625" style="2" customWidth="1"/>
    <col min="9" max="9" width="13" style="2" customWidth="1"/>
    <col min="10" max="10" width="15.140625" style="2" customWidth="1"/>
    <col min="11" max="254" width="9.140625" style="2"/>
    <col min="255" max="255" width="9.5703125" style="2" customWidth="1"/>
    <col min="256" max="256" width="56.5703125" style="2" customWidth="1"/>
    <col min="257" max="257" width="4" style="2" bestFit="1" customWidth="1"/>
    <col min="258" max="258" width="7" style="2" bestFit="1" customWidth="1"/>
    <col min="259" max="259" width="10.5703125" style="2" customWidth="1"/>
    <col min="260" max="261" width="9.140625" style="2"/>
    <col min="262" max="262" width="19.42578125" style="2" customWidth="1"/>
    <col min="263" max="510" width="9.140625" style="2"/>
    <col min="511" max="511" width="9.5703125" style="2" customWidth="1"/>
    <col min="512" max="512" width="56.5703125" style="2" customWidth="1"/>
    <col min="513" max="513" width="4" style="2" bestFit="1" customWidth="1"/>
    <col min="514" max="514" width="7" style="2" bestFit="1" customWidth="1"/>
    <col min="515" max="515" width="10.5703125" style="2" customWidth="1"/>
    <col min="516" max="517" width="9.140625" style="2"/>
    <col min="518" max="518" width="19.42578125" style="2" customWidth="1"/>
    <col min="519" max="766" width="9.140625" style="2"/>
    <col min="767" max="767" width="9.5703125" style="2" customWidth="1"/>
    <col min="768" max="768" width="56.5703125" style="2" customWidth="1"/>
    <col min="769" max="769" width="4" style="2" bestFit="1" customWidth="1"/>
    <col min="770" max="770" width="7" style="2" bestFit="1" customWidth="1"/>
    <col min="771" max="771" width="10.5703125" style="2" customWidth="1"/>
    <col min="772" max="773" width="9.140625" style="2"/>
    <col min="774" max="774" width="19.42578125" style="2" customWidth="1"/>
    <col min="775" max="1022" width="9.140625" style="2"/>
    <col min="1023" max="1023" width="9.5703125" style="2" customWidth="1"/>
    <col min="1024" max="1024" width="56.5703125" style="2" customWidth="1"/>
    <col min="1025" max="1025" width="4" style="2" bestFit="1" customWidth="1"/>
    <col min="1026" max="1026" width="7" style="2" bestFit="1" customWidth="1"/>
    <col min="1027" max="1027" width="10.5703125" style="2" customWidth="1"/>
    <col min="1028" max="1029" width="9.140625" style="2"/>
    <col min="1030" max="1030" width="19.42578125" style="2" customWidth="1"/>
    <col min="1031" max="1278" width="9.140625" style="2"/>
    <col min="1279" max="1279" width="9.5703125" style="2" customWidth="1"/>
    <col min="1280" max="1280" width="56.5703125" style="2" customWidth="1"/>
    <col min="1281" max="1281" width="4" style="2" bestFit="1" customWidth="1"/>
    <col min="1282" max="1282" width="7" style="2" bestFit="1" customWidth="1"/>
    <col min="1283" max="1283" width="10.5703125" style="2" customWidth="1"/>
    <col min="1284" max="1285" width="9.140625" style="2"/>
    <col min="1286" max="1286" width="19.42578125" style="2" customWidth="1"/>
    <col min="1287" max="1534" width="9.140625" style="2"/>
    <col min="1535" max="1535" width="9.5703125" style="2" customWidth="1"/>
    <col min="1536" max="1536" width="56.5703125" style="2" customWidth="1"/>
    <col min="1537" max="1537" width="4" style="2" bestFit="1" customWidth="1"/>
    <col min="1538" max="1538" width="7" style="2" bestFit="1" customWidth="1"/>
    <col min="1539" max="1539" width="10.5703125" style="2" customWidth="1"/>
    <col min="1540" max="1541" width="9.140625" style="2"/>
    <col min="1542" max="1542" width="19.42578125" style="2" customWidth="1"/>
    <col min="1543" max="1790" width="9.140625" style="2"/>
    <col min="1791" max="1791" width="9.5703125" style="2" customWidth="1"/>
    <col min="1792" max="1792" width="56.5703125" style="2" customWidth="1"/>
    <col min="1793" max="1793" width="4" style="2" bestFit="1" customWidth="1"/>
    <col min="1794" max="1794" width="7" style="2" bestFit="1" customWidth="1"/>
    <col min="1795" max="1795" width="10.5703125" style="2" customWidth="1"/>
    <col min="1796" max="1797" width="9.140625" style="2"/>
    <col min="1798" max="1798" width="19.42578125" style="2" customWidth="1"/>
    <col min="1799" max="2046" width="9.140625" style="2"/>
    <col min="2047" max="2047" width="9.5703125" style="2" customWidth="1"/>
    <col min="2048" max="2048" width="56.5703125" style="2" customWidth="1"/>
    <col min="2049" max="2049" width="4" style="2" bestFit="1" customWidth="1"/>
    <col min="2050" max="2050" width="7" style="2" bestFit="1" customWidth="1"/>
    <col min="2051" max="2051" width="10.5703125" style="2" customWidth="1"/>
    <col min="2052" max="2053" width="9.140625" style="2"/>
    <col min="2054" max="2054" width="19.42578125" style="2" customWidth="1"/>
    <col min="2055" max="2302" width="9.140625" style="2"/>
    <col min="2303" max="2303" width="9.5703125" style="2" customWidth="1"/>
    <col min="2304" max="2304" width="56.5703125" style="2" customWidth="1"/>
    <col min="2305" max="2305" width="4" style="2" bestFit="1" customWidth="1"/>
    <col min="2306" max="2306" width="7" style="2" bestFit="1" customWidth="1"/>
    <col min="2307" max="2307" width="10.5703125" style="2" customWidth="1"/>
    <col min="2308" max="2309" width="9.140625" style="2"/>
    <col min="2310" max="2310" width="19.42578125" style="2" customWidth="1"/>
    <col min="2311" max="2558" width="9.140625" style="2"/>
    <col min="2559" max="2559" width="9.5703125" style="2" customWidth="1"/>
    <col min="2560" max="2560" width="56.5703125" style="2" customWidth="1"/>
    <col min="2561" max="2561" width="4" style="2" bestFit="1" customWidth="1"/>
    <col min="2562" max="2562" width="7" style="2" bestFit="1" customWidth="1"/>
    <col min="2563" max="2563" width="10.5703125" style="2" customWidth="1"/>
    <col min="2564" max="2565" width="9.140625" style="2"/>
    <col min="2566" max="2566" width="19.42578125" style="2" customWidth="1"/>
    <col min="2567" max="2814" width="9.140625" style="2"/>
    <col min="2815" max="2815" width="9.5703125" style="2" customWidth="1"/>
    <col min="2816" max="2816" width="56.5703125" style="2" customWidth="1"/>
    <col min="2817" max="2817" width="4" style="2" bestFit="1" customWidth="1"/>
    <col min="2818" max="2818" width="7" style="2" bestFit="1" customWidth="1"/>
    <col min="2819" max="2819" width="10.5703125" style="2" customWidth="1"/>
    <col min="2820" max="2821" width="9.140625" style="2"/>
    <col min="2822" max="2822" width="19.42578125" style="2" customWidth="1"/>
    <col min="2823" max="3070" width="9.140625" style="2"/>
    <col min="3071" max="3071" width="9.5703125" style="2" customWidth="1"/>
    <col min="3072" max="3072" width="56.5703125" style="2" customWidth="1"/>
    <col min="3073" max="3073" width="4" style="2" bestFit="1" customWidth="1"/>
    <col min="3074" max="3074" width="7" style="2" bestFit="1" customWidth="1"/>
    <col min="3075" max="3075" width="10.5703125" style="2" customWidth="1"/>
    <col min="3076" max="3077" width="9.140625" style="2"/>
    <col min="3078" max="3078" width="19.42578125" style="2" customWidth="1"/>
    <col min="3079" max="3326" width="9.140625" style="2"/>
    <col min="3327" max="3327" width="9.5703125" style="2" customWidth="1"/>
    <col min="3328" max="3328" width="56.5703125" style="2" customWidth="1"/>
    <col min="3329" max="3329" width="4" style="2" bestFit="1" customWidth="1"/>
    <col min="3330" max="3330" width="7" style="2" bestFit="1" customWidth="1"/>
    <col min="3331" max="3331" width="10.5703125" style="2" customWidth="1"/>
    <col min="3332" max="3333" width="9.140625" style="2"/>
    <col min="3334" max="3334" width="19.42578125" style="2" customWidth="1"/>
    <col min="3335" max="3582" width="9.140625" style="2"/>
    <col min="3583" max="3583" width="9.5703125" style="2" customWidth="1"/>
    <col min="3584" max="3584" width="56.5703125" style="2" customWidth="1"/>
    <col min="3585" max="3585" width="4" style="2" bestFit="1" customWidth="1"/>
    <col min="3586" max="3586" width="7" style="2" bestFit="1" customWidth="1"/>
    <col min="3587" max="3587" width="10.5703125" style="2" customWidth="1"/>
    <col min="3588" max="3589" width="9.140625" style="2"/>
    <col min="3590" max="3590" width="19.42578125" style="2" customWidth="1"/>
    <col min="3591" max="3838" width="9.140625" style="2"/>
    <col min="3839" max="3839" width="9.5703125" style="2" customWidth="1"/>
    <col min="3840" max="3840" width="56.5703125" style="2" customWidth="1"/>
    <col min="3841" max="3841" width="4" style="2" bestFit="1" customWidth="1"/>
    <col min="3842" max="3842" width="7" style="2" bestFit="1" customWidth="1"/>
    <col min="3843" max="3843" width="10.5703125" style="2" customWidth="1"/>
    <col min="3844" max="3845" width="9.140625" style="2"/>
    <col min="3846" max="3846" width="19.42578125" style="2" customWidth="1"/>
    <col min="3847" max="4094" width="9.140625" style="2"/>
    <col min="4095" max="4095" width="9.5703125" style="2" customWidth="1"/>
    <col min="4096" max="4096" width="56.5703125" style="2" customWidth="1"/>
    <col min="4097" max="4097" width="4" style="2" bestFit="1" customWidth="1"/>
    <col min="4098" max="4098" width="7" style="2" bestFit="1" customWidth="1"/>
    <col min="4099" max="4099" width="10.5703125" style="2" customWidth="1"/>
    <col min="4100" max="4101" width="9.140625" style="2"/>
    <col min="4102" max="4102" width="19.42578125" style="2" customWidth="1"/>
    <col min="4103" max="4350" width="9.140625" style="2"/>
    <col min="4351" max="4351" width="9.5703125" style="2" customWidth="1"/>
    <col min="4352" max="4352" width="56.5703125" style="2" customWidth="1"/>
    <col min="4353" max="4353" width="4" style="2" bestFit="1" customWidth="1"/>
    <col min="4354" max="4354" width="7" style="2" bestFit="1" customWidth="1"/>
    <col min="4355" max="4355" width="10.5703125" style="2" customWidth="1"/>
    <col min="4356" max="4357" width="9.140625" style="2"/>
    <col min="4358" max="4358" width="19.42578125" style="2" customWidth="1"/>
    <col min="4359" max="4606" width="9.140625" style="2"/>
    <col min="4607" max="4607" width="9.5703125" style="2" customWidth="1"/>
    <col min="4608" max="4608" width="56.5703125" style="2" customWidth="1"/>
    <col min="4609" max="4609" width="4" style="2" bestFit="1" customWidth="1"/>
    <col min="4610" max="4610" width="7" style="2" bestFit="1" customWidth="1"/>
    <col min="4611" max="4611" width="10.5703125" style="2" customWidth="1"/>
    <col min="4612" max="4613" width="9.140625" style="2"/>
    <col min="4614" max="4614" width="19.42578125" style="2" customWidth="1"/>
    <col min="4615" max="4862" width="9.140625" style="2"/>
    <col min="4863" max="4863" width="9.5703125" style="2" customWidth="1"/>
    <col min="4864" max="4864" width="56.5703125" style="2" customWidth="1"/>
    <col min="4865" max="4865" width="4" style="2" bestFit="1" customWidth="1"/>
    <col min="4866" max="4866" width="7" style="2" bestFit="1" customWidth="1"/>
    <col min="4867" max="4867" width="10.5703125" style="2" customWidth="1"/>
    <col min="4868" max="4869" width="9.140625" style="2"/>
    <col min="4870" max="4870" width="19.42578125" style="2" customWidth="1"/>
    <col min="4871" max="5118" width="9.140625" style="2"/>
    <col min="5119" max="5119" width="9.5703125" style="2" customWidth="1"/>
    <col min="5120" max="5120" width="56.5703125" style="2" customWidth="1"/>
    <col min="5121" max="5121" width="4" style="2" bestFit="1" customWidth="1"/>
    <col min="5122" max="5122" width="7" style="2" bestFit="1" customWidth="1"/>
    <col min="5123" max="5123" width="10.5703125" style="2" customWidth="1"/>
    <col min="5124" max="5125" width="9.140625" style="2"/>
    <col min="5126" max="5126" width="19.42578125" style="2" customWidth="1"/>
    <col min="5127" max="5374" width="9.140625" style="2"/>
    <col min="5375" max="5375" width="9.5703125" style="2" customWidth="1"/>
    <col min="5376" max="5376" width="56.5703125" style="2" customWidth="1"/>
    <col min="5377" max="5377" width="4" style="2" bestFit="1" customWidth="1"/>
    <col min="5378" max="5378" width="7" style="2" bestFit="1" customWidth="1"/>
    <col min="5379" max="5379" width="10.5703125" style="2" customWidth="1"/>
    <col min="5380" max="5381" width="9.140625" style="2"/>
    <col min="5382" max="5382" width="19.42578125" style="2" customWidth="1"/>
    <col min="5383" max="5630" width="9.140625" style="2"/>
    <col min="5631" max="5631" width="9.5703125" style="2" customWidth="1"/>
    <col min="5632" max="5632" width="56.5703125" style="2" customWidth="1"/>
    <col min="5633" max="5633" width="4" style="2" bestFit="1" customWidth="1"/>
    <col min="5634" max="5634" width="7" style="2" bestFit="1" customWidth="1"/>
    <col min="5635" max="5635" width="10.5703125" style="2" customWidth="1"/>
    <col min="5636" max="5637" width="9.140625" style="2"/>
    <col min="5638" max="5638" width="19.42578125" style="2" customWidth="1"/>
    <col min="5639" max="5886" width="9.140625" style="2"/>
    <col min="5887" max="5887" width="9.5703125" style="2" customWidth="1"/>
    <col min="5888" max="5888" width="56.5703125" style="2" customWidth="1"/>
    <col min="5889" max="5889" width="4" style="2" bestFit="1" customWidth="1"/>
    <col min="5890" max="5890" width="7" style="2" bestFit="1" customWidth="1"/>
    <col min="5891" max="5891" width="10.5703125" style="2" customWidth="1"/>
    <col min="5892" max="5893" width="9.140625" style="2"/>
    <col min="5894" max="5894" width="19.42578125" style="2" customWidth="1"/>
    <col min="5895" max="6142" width="9.140625" style="2"/>
    <col min="6143" max="6143" width="9.5703125" style="2" customWidth="1"/>
    <col min="6144" max="6144" width="56.5703125" style="2" customWidth="1"/>
    <col min="6145" max="6145" width="4" style="2" bestFit="1" customWidth="1"/>
    <col min="6146" max="6146" width="7" style="2" bestFit="1" customWidth="1"/>
    <col min="6147" max="6147" width="10.5703125" style="2" customWidth="1"/>
    <col min="6148" max="6149" width="9.140625" style="2"/>
    <col min="6150" max="6150" width="19.42578125" style="2" customWidth="1"/>
    <col min="6151" max="6398" width="9.140625" style="2"/>
    <col min="6399" max="6399" width="9.5703125" style="2" customWidth="1"/>
    <col min="6400" max="6400" width="56.5703125" style="2" customWidth="1"/>
    <col min="6401" max="6401" width="4" style="2" bestFit="1" customWidth="1"/>
    <col min="6402" max="6402" width="7" style="2" bestFit="1" customWidth="1"/>
    <col min="6403" max="6403" width="10.5703125" style="2" customWidth="1"/>
    <col min="6404" max="6405" width="9.140625" style="2"/>
    <col min="6406" max="6406" width="19.42578125" style="2" customWidth="1"/>
    <col min="6407" max="6654" width="9.140625" style="2"/>
    <col min="6655" max="6655" width="9.5703125" style="2" customWidth="1"/>
    <col min="6656" max="6656" width="56.5703125" style="2" customWidth="1"/>
    <col min="6657" max="6657" width="4" style="2" bestFit="1" customWidth="1"/>
    <col min="6658" max="6658" width="7" style="2" bestFit="1" customWidth="1"/>
    <col min="6659" max="6659" width="10.5703125" style="2" customWidth="1"/>
    <col min="6660" max="6661" width="9.140625" style="2"/>
    <col min="6662" max="6662" width="19.42578125" style="2" customWidth="1"/>
    <col min="6663" max="6910" width="9.140625" style="2"/>
    <col min="6911" max="6911" width="9.5703125" style="2" customWidth="1"/>
    <col min="6912" max="6912" width="56.5703125" style="2" customWidth="1"/>
    <col min="6913" max="6913" width="4" style="2" bestFit="1" customWidth="1"/>
    <col min="6914" max="6914" width="7" style="2" bestFit="1" customWidth="1"/>
    <col min="6915" max="6915" width="10.5703125" style="2" customWidth="1"/>
    <col min="6916" max="6917" width="9.140625" style="2"/>
    <col min="6918" max="6918" width="19.42578125" style="2" customWidth="1"/>
    <col min="6919" max="7166" width="9.140625" style="2"/>
    <col min="7167" max="7167" width="9.5703125" style="2" customWidth="1"/>
    <col min="7168" max="7168" width="56.5703125" style="2" customWidth="1"/>
    <col min="7169" max="7169" width="4" style="2" bestFit="1" customWidth="1"/>
    <col min="7170" max="7170" width="7" style="2" bestFit="1" customWidth="1"/>
    <col min="7171" max="7171" width="10.5703125" style="2" customWidth="1"/>
    <col min="7172" max="7173" width="9.140625" style="2"/>
    <col min="7174" max="7174" width="19.42578125" style="2" customWidth="1"/>
    <col min="7175" max="7422" width="9.140625" style="2"/>
    <col min="7423" max="7423" width="9.5703125" style="2" customWidth="1"/>
    <col min="7424" max="7424" width="56.5703125" style="2" customWidth="1"/>
    <col min="7425" max="7425" width="4" style="2" bestFit="1" customWidth="1"/>
    <col min="7426" max="7426" width="7" style="2" bestFit="1" customWidth="1"/>
    <col min="7427" max="7427" width="10.5703125" style="2" customWidth="1"/>
    <col min="7428" max="7429" width="9.140625" style="2"/>
    <col min="7430" max="7430" width="19.42578125" style="2" customWidth="1"/>
    <col min="7431" max="7678" width="9.140625" style="2"/>
    <col min="7679" max="7679" width="9.5703125" style="2" customWidth="1"/>
    <col min="7680" max="7680" width="56.5703125" style="2" customWidth="1"/>
    <col min="7681" max="7681" width="4" style="2" bestFit="1" customWidth="1"/>
    <col min="7682" max="7682" width="7" style="2" bestFit="1" customWidth="1"/>
    <col min="7683" max="7683" width="10.5703125" style="2" customWidth="1"/>
    <col min="7684" max="7685" width="9.140625" style="2"/>
    <col min="7686" max="7686" width="19.42578125" style="2" customWidth="1"/>
    <col min="7687" max="7934" width="9.140625" style="2"/>
    <col min="7935" max="7935" width="9.5703125" style="2" customWidth="1"/>
    <col min="7936" max="7936" width="56.5703125" style="2" customWidth="1"/>
    <col min="7937" max="7937" width="4" style="2" bestFit="1" customWidth="1"/>
    <col min="7938" max="7938" width="7" style="2" bestFit="1" customWidth="1"/>
    <col min="7939" max="7939" width="10.5703125" style="2" customWidth="1"/>
    <col min="7940" max="7941" width="9.140625" style="2"/>
    <col min="7942" max="7942" width="19.42578125" style="2" customWidth="1"/>
    <col min="7943" max="8190" width="9.140625" style="2"/>
    <col min="8191" max="8191" width="9.5703125" style="2" customWidth="1"/>
    <col min="8192" max="8192" width="56.5703125" style="2" customWidth="1"/>
    <col min="8193" max="8193" width="4" style="2" bestFit="1" customWidth="1"/>
    <col min="8194" max="8194" width="7" style="2" bestFit="1" customWidth="1"/>
    <col min="8195" max="8195" width="10.5703125" style="2" customWidth="1"/>
    <col min="8196" max="8197" width="9.140625" style="2"/>
    <col min="8198" max="8198" width="19.42578125" style="2" customWidth="1"/>
    <col min="8199" max="8446" width="9.140625" style="2"/>
    <col min="8447" max="8447" width="9.5703125" style="2" customWidth="1"/>
    <col min="8448" max="8448" width="56.5703125" style="2" customWidth="1"/>
    <col min="8449" max="8449" width="4" style="2" bestFit="1" customWidth="1"/>
    <col min="8450" max="8450" width="7" style="2" bestFit="1" customWidth="1"/>
    <col min="8451" max="8451" width="10.5703125" style="2" customWidth="1"/>
    <col min="8452" max="8453" width="9.140625" style="2"/>
    <col min="8454" max="8454" width="19.42578125" style="2" customWidth="1"/>
    <col min="8455" max="8702" width="9.140625" style="2"/>
    <col min="8703" max="8703" width="9.5703125" style="2" customWidth="1"/>
    <col min="8704" max="8704" width="56.5703125" style="2" customWidth="1"/>
    <col min="8705" max="8705" width="4" style="2" bestFit="1" customWidth="1"/>
    <col min="8706" max="8706" width="7" style="2" bestFit="1" customWidth="1"/>
    <col min="8707" max="8707" width="10.5703125" style="2" customWidth="1"/>
    <col min="8708" max="8709" width="9.140625" style="2"/>
    <col min="8710" max="8710" width="19.42578125" style="2" customWidth="1"/>
    <col min="8711" max="8958" width="9.140625" style="2"/>
    <col min="8959" max="8959" width="9.5703125" style="2" customWidth="1"/>
    <col min="8960" max="8960" width="56.5703125" style="2" customWidth="1"/>
    <col min="8961" max="8961" width="4" style="2" bestFit="1" customWidth="1"/>
    <col min="8962" max="8962" width="7" style="2" bestFit="1" customWidth="1"/>
    <col min="8963" max="8963" width="10.5703125" style="2" customWidth="1"/>
    <col min="8964" max="8965" width="9.140625" style="2"/>
    <col min="8966" max="8966" width="19.42578125" style="2" customWidth="1"/>
    <col min="8967" max="9214" width="9.140625" style="2"/>
    <col min="9215" max="9215" width="9.5703125" style="2" customWidth="1"/>
    <col min="9216" max="9216" width="56.5703125" style="2" customWidth="1"/>
    <col min="9217" max="9217" width="4" style="2" bestFit="1" customWidth="1"/>
    <col min="9218" max="9218" width="7" style="2" bestFit="1" customWidth="1"/>
    <col min="9219" max="9219" width="10.5703125" style="2" customWidth="1"/>
    <col min="9220" max="9221" width="9.140625" style="2"/>
    <col min="9222" max="9222" width="19.42578125" style="2" customWidth="1"/>
    <col min="9223" max="9470" width="9.140625" style="2"/>
    <col min="9471" max="9471" width="9.5703125" style="2" customWidth="1"/>
    <col min="9472" max="9472" width="56.5703125" style="2" customWidth="1"/>
    <col min="9473" max="9473" width="4" style="2" bestFit="1" customWidth="1"/>
    <col min="9474" max="9474" width="7" style="2" bestFit="1" customWidth="1"/>
    <col min="9475" max="9475" width="10.5703125" style="2" customWidth="1"/>
    <col min="9476" max="9477" width="9.140625" style="2"/>
    <col min="9478" max="9478" width="19.42578125" style="2" customWidth="1"/>
    <col min="9479" max="9726" width="9.140625" style="2"/>
    <col min="9727" max="9727" width="9.5703125" style="2" customWidth="1"/>
    <col min="9728" max="9728" width="56.5703125" style="2" customWidth="1"/>
    <col min="9729" max="9729" width="4" style="2" bestFit="1" customWidth="1"/>
    <col min="9730" max="9730" width="7" style="2" bestFit="1" customWidth="1"/>
    <col min="9731" max="9731" width="10.5703125" style="2" customWidth="1"/>
    <col min="9732" max="9733" width="9.140625" style="2"/>
    <col min="9734" max="9734" width="19.42578125" style="2" customWidth="1"/>
    <col min="9735" max="9982" width="9.140625" style="2"/>
    <col min="9983" max="9983" width="9.5703125" style="2" customWidth="1"/>
    <col min="9984" max="9984" width="56.5703125" style="2" customWidth="1"/>
    <col min="9985" max="9985" width="4" style="2" bestFit="1" customWidth="1"/>
    <col min="9986" max="9986" width="7" style="2" bestFit="1" customWidth="1"/>
    <col min="9987" max="9987" width="10.5703125" style="2" customWidth="1"/>
    <col min="9988" max="9989" width="9.140625" style="2"/>
    <col min="9990" max="9990" width="19.42578125" style="2" customWidth="1"/>
    <col min="9991" max="10238" width="9.140625" style="2"/>
    <col min="10239" max="10239" width="9.5703125" style="2" customWidth="1"/>
    <col min="10240" max="10240" width="56.5703125" style="2" customWidth="1"/>
    <col min="10241" max="10241" width="4" style="2" bestFit="1" customWidth="1"/>
    <col min="10242" max="10242" width="7" style="2" bestFit="1" customWidth="1"/>
    <col min="10243" max="10243" width="10.5703125" style="2" customWidth="1"/>
    <col min="10244" max="10245" width="9.140625" style="2"/>
    <col min="10246" max="10246" width="19.42578125" style="2" customWidth="1"/>
    <col min="10247" max="10494" width="9.140625" style="2"/>
    <col min="10495" max="10495" width="9.5703125" style="2" customWidth="1"/>
    <col min="10496" max="10496" width="56.5703125" style="2" customWidth="1"/>
    <col min="10497" max="10497" width="4" style="2" bestFit="1" customWidth="1"/>
    <col min="10498" max="10498" width="7" style="2" bestFit="1" customWidth="1"/>
    <col min="10499" max="10499" width="10.5703125" style="2" customWidth="1"/>
    <col min="10500" max="10501" width="9.140625" style="2"/>
    <col min="10502" max="10502" width="19.42578125" style="2" customWidth="1"/>
    <col min="10503" max="10750" width="9.140625" style="2"/>
    <col min="10751" max="10751" width="9.5703125" style="2" customWidth="1"/>
    <col min="10752" max="10752" width="56.5703125" style="2" customWidth="1"/>
    <col min="10753" max="10753" width="4" style="2" bestFit="1" customWidth="1"/>
    <col min="10754" max="10754" width="7" style="2" bestFit="1" customWidth="1"/>
    <col min="10755" max="10755" width="10.5703125" style="2" customWidth="1"/>
    <col min="10756" max="10757" width="9.140625" style="2"/>
    <col min="10758" max="10758" width="19.42578125" style="2" customWidth="1"/>
    <col min="10759" max="11006" width="9.140625" style="2"/>
    <col min="11007" max="11007" width="9.5703125" style="2" customWidth="1"/>
    <col min="11008" max="11008" width="56.5703125" style="2" customWidth="1"/>
    <col min="11009" max="11009" width="4" style="2" bestFit="1" customWidth="1"/>
    <col min="11010" max="11010" width="7" style="2" bestFit="1" customWidth="1"/>
    <col min="11011" max="11011" width="10.5703125" style="2" customWidth="1"/>
    <col min="11012" max="11013" width="9.140625" style="2"/>
    <col min="11014" max="11014" width="19.42578125" style="2" customWidth="1"/>
    <col min="11015" max="11262" width="9.140625" style="2"/>
    <col min="11263" max="11263" width="9.5703125" style="2" customWidth="1"/>
    <col min="11264" max="11264" width="56.5703125" style="2" customWidth="1"/>
    <col min="11265" max="11265" width="4" style="2" bestFit="1" customWidth="1"/>
    <col min="11266" max="11266" width="7" style="2" bestFit="1" customWidth="1"/>
    <col min="11267" max="11267" width="10.5703125" style="2" customWidth="1"/>
    <col min="11268" max="11269" width="9.140625" style="2"/>
    <col min="11270" max="11270" width="19.42578125" style="2" customWidth="1"/>
    <col min="11271" max="11518" width="9.140625" style="2"/>
    <col min="11519" max="11519" width="9.5703125" style="2" customWidth="1"/>
    <col min="11520" max="11520" width="56.5703125" style="2" customWidth="1"/>
    <col min="11521" max="11521" width="4" style="2" bestFit="1" customWidth="1"/>
    <col min="11522" max="11522" width="7" style="2" bestFit="1" customWidth="1"/>
    <col min="11523" max="11523" width="10.5703125" style="2" customWidth="1"/>
    <col min="11524" max="11525" width="9.140625" style="2"/>
    <col min="11526" max="11526" width="19.42578125" style="2" customWidth="1"/>
    <col min="11527" max="11774" width="9.140625" style="2"/>
    <col min="11775" max="11775" width="9.5703125" style="2" customWidth="1"/>
    <col min="11776" max="11776" width="56.5703125" style="2" customWidth="1"/>
    <col min="11777" max="11777" width="4" style="2" bestFit="1" customWidth="1"/>
    <col min="11778" max="11778" width="7" style="2" bestFit="1" customWidth="1"/>
    <col min="11779" max="11779" width="10.5703125" style="2" customWidth="1"/>
    <col min="11780" max="11781" width="9.140625" style="2"/>
    <col min="11782" max="11782" width="19.42578125" style="2" customWidth="1"/>
    <col min="11783" max="12030" width="9.140625" style="2"/>
    <col min="12031" max="12031" width="9.5703125" style="2" customWidth="1"/>
    <col min="12032" max="12032" width="56.5703125" style="2" customWidth="1"/>
    <col min="12033" max="12033" width="4" style="2" bestFit="1" customWidth="1"/>
    <col min="12034" max="12034" width="7" style="2" bestFit="1" customWidth="1"/>
    <col min="12035" max="12035" width="10.5703125" style="2" customWidth="1"/>
    <col min="12036" max="12037" width="9.140625" style="2"/>
    <col min="12038" max="12038" width="19.42578125" style="2" customWidth="1"/>
    <col min="12039" max="12286" width="9.140625" style="2"/>
    <col min="12287" max="12287" width="9.5703125" style="2" customWidth="1"/>
    <col min="12288" max="12288" width="56.5703125" style="2" customWidth="1"/>
    <col min="12289" max="12289" width="4" style="2" bestFit="1" customWidth="1"/>
    <col min="12290" max="12290" width="7" style="2" bestFit="1" customWidth="1"/>
    <col min="12291" max="12291" width="10.5703125" style="2" customWidth="1"/>
    <col min="12292" max="12293" width="9.140625" style="2"/>
    <col min="12294" max="12294" width="19.42578125" style="2" customWidth="1"/>
    <col min="12295" max="12542" width="9.140625" style="2"/>
    <col min="12543" max="12543" width="9.5703125" style="2" customWidth="1"/>
    <col min="12544" max="12544" width="56.5703125" style="2" customWidth="1"/>
    <col min="12545" max="12545" width="4" style="2" bestFit="1" customWidth="1"/>
    <col min="12546" max="12546" width="7" style="2" bestFit="1" customWidth="1"/>
    <col min="12547" max="12547" width="10.5703125" style="2" customWidth="1"/>
    <col min="12548" max="12549" width="9.140625" style="2"/>
    <col min="12550" max="12550" width="19.42578125" style="2" customWidth="1"/>
    <col min="12551" max="12798" width="9.140625" style="2"/>
    <col min="12799" max="12799" width="9.5703125" style="2" customWidth="1"/>
    <col min="12800" max="12800" width="56.5703125" style="2" customWidth="1"/>
    <col min="12801" max="12801" width="4" style="2" bestFit="1" customWidth="1"/>
    <col min="12802" max="12802" width="7" style="2" bestFit="1" customWidth="1"/>
    <col min="12803" max="12803" width="10.5703125" style="2" customWidth="1"/>
    <col min="12804" max="12805" width="9.140625" style="2"/>
    <col min="12806" max="12806" width="19.42578125" style="2" customWidth="1"/>
    <col min="12807" max="13054" width="9.140625" style="2"/>
    <col min="13055" max="13055" width="9.5703125" style="2" customWidth="1"/>
    <col min="13056" max="13056" width="56.5703125" style="2" customWidth="1"/>
    <col min="13057" max="13057" width="4" style="2" bestFit="1" customWidth="1"/>
    <col min="13058" max="13058" width="7" style="2" bestFit="1" customWidth="1"/>
    <col min="13059" max="13059" width="10.5703125" style="2" customWidth="1"/>
    <col min="13060" max="13061" width="9.140625" style="2"/>
    <col min="13062" max="13062" width="19.42578125" style="2" customWidth="1"/>
    <col min="13063" max="13310" width="9.140625" style="2"/>
    <col min="13311" max="13311" width="9.5703125" style="2" customWidth="1"/>
    <col min="13312" max="13312" width="56.5703125" style="2" customWidth="1"/>
    <col min="13313" max="13313" width="4" style="2" bestFit="1" customWidth="1"/>
    <col min="13314" max="13314" width="7" style="2" bestFit="1" customWidth="1"/>
    <col min="13315" max="13315" width="10.5703125" style="2" customWidth="1"/>
    <col min="13316" max="13317" width="9.140625" style="2"/>
    <col min="13318" max="13318" width="19.42578125" style="2" customWidth="1"/>
    <col min="13319" max="13566" width="9.140625" style="2"/>
    <col min="13567" max="13567" width="9.5703125" style="2" customWidth="1"/>
    <col min="13568" max="13568" width="56.5703125" style="2" customWidth="1"/>
    <col min="13569" max="13569" width="4" style="2" bestFit="1" customWidth="1"/>
    <col min="13570" max="13570" width="7" style="2" bestFit="1" customWidth="1"/>
    <col min="13571" max="13571" width="10.5703125" style="2" customWidth="1"/>
    <col min="13572" max="13573" width="9.140625" style="2"/>
    <col min="13574" max="13574" width="19.42578125" style="2" customWidth="1"/>
    <col min="13575" max="13822" width="9.140625" style="2"/>
    <col min="13823" max="13823" width="9.5703125" style="2" customWidth="1"/>
    <col min="13824" max="13824" width="56.5703125" style="2" customWidth="1"/>
    <col min="13825" max="13825" width="4" style="2" bestFit="1" customWidth="1"/>
    <col min="13826" max="13826" width="7" style="2" bestFit="1" customWidth="1"/>
    <col min="13827" max="13827" width="10.5703125" style="2" customWidth="1"/>
    <col min="13828" max="13829" width="9.140625" style="2"/>
    <col min="13830" max="13830" width="19.42578125" style="2" customWidth="1"/>
    <col min="13831" max="14078" width="9.140625" style="2"/>
    <col min="14079" max="14079" width="9.5703125" style="2" customWidth="1"/>
    <col min="14080" max="14080" width="56.5703125" style="2" customWidth="1"/>
    <col min="14081" max="14081" width="4" style="2" bestFit="1" customWidth="1"/>
    <col min="14082" max="14082" width="7" style="2" bestFit="1" customWidth="1"/>
    <col min="14083" max="14083" width="10.5703125" style="2" customWidth="1"/>
    <col min="14084" max="14085" width="9.140625" style="2"/>
    <col min="14086" max="14086" width="19.42578125" style="2" customWidth="1"/>
    <col min="14087" max="14334" width="9.140625" style="2"/>
    <col min="14335" max="14335" width="9.5703125" style="2" customWidth="1"/>
    <col min="14336" max="14336" width="56.5703125" style="2" customWidth="1"/>
    <col min="14337" max="14337" width="4" style="2" bestFit="1" customWidth="1"/>
    <col min="14338" max="14338" width="7" style="2" bestFit="1" customWidth="1"/>
    <col min="14339" max="14339" width="10.5703125" style="2" customWidth="1"/>
    <col min="14340" max="14341" width="9.140625" style="2"/>
    <col min="14342" max="14342" width="19.42578125" style="2" customWidth="1"/>
    <col min="14343" max="14590" width="9.140625" style="2"/>
    <col min="14591" max="14591" width="9.5703125" style="2" customWidth="1"/>
    <col min="14592" max="14592" width="56.5703125" style="2" customWidth="1"/>
    <col min="14593" max="14593" width="4" style="2" bestFit="1" customWidth="1"/>
    <col min="14594" max="14594" width="7" style="2" bestFit="1" customWidth="1"/>
    <col min="14595" max="14595" width="10.5703125" style="2" customWidth="1"/>
    <col min="14596" max="14597" width="9.140625" style="2"/>
    <col min="14598" max="14598" width="19.42578125" style="2" customWidth="1"/>
    <col min="14599" max="14846" width="9.140625" style="2"/>
    <col min="14847" max="14847" width="9.5703125" style="2" customWidth="1"/>
    <col min="14848" max="14848" width="56.5703125" style="2" customWidth="1"/>
    <col min="14849" max="14849" width="4" style="2" bestFit="1" customWidth="1"/>
    <col min="14850" max="14850" width="7" style="2" bestFit="1" customWidth="1"/>
    <col min="14851" max="14851" width="10.5703125" style="2" customWidth="1"/>
    <col min="14852" max="14853" width="9.140625" style="2"/>
    <col min="14854" max="14854" width="19.42578125" style="2" customWidth="1"/>
    <col min="14855" max="15102" width="9.140625" style="2"/>
    <col min="15103" max="15103" width="9.5703125" style="2" customWidth="1"/>
    <col min="15104" max="15104" width="56.5703125" style="2" customWidth="1"/>
    <col min="15105" max="15105" width="4" style="2" bestFit="1" customWidth="1"/>
    <col min="15106" max="15106" width="7" style="2" bestFit="1" customWidth="1"/>
    <col min="15107" max="15107" width="10.5703125" style="2" customWidth="1"/>
    <col min="15108" max="15109" width="9.140625" style="2"/>
    <col min="15110" max="15110" width="19.42578125" style="2" customWidth="1"/>
    <col min="15111" max="15358" width="9.140625" style="2"/>
    <col min="15359" max="15359" width="9.5703125" style="2" customWidth="1"/>
    <col min="15360" max="15360" width="56.5703125" style="2" customWidth="1"/>
    <col min="15361" max="15361" width="4" style="2" bestFit="1" customWidth="1"/>
    <col min="15362" max="15362" width="7" style="2" bestFit="1" customWidth="1"/>
    <col min="15363" max="15363" width="10.5703125" style="2" customWidth="1"/>
    <col min="15364" max="15365" width="9.140625" style="2"/>
    <col min="15366" max="15366" width="19.42578125" style="2" customWidth="1"/>
    <col min="15367" max="15614" width="9.140625" style="2"/>
    <col min="15615" max="15615" width="9.5703125" style="2" customWidth="1"/>
    <col min="15616" max="15616" width="56.5703125" style="2" customWidth="1"/>
    <col min="15617" max="15617" width="4" style="2" bestFit="1" customWidth="1"/>
    <col min="15618" max="15618" width="7" style="2" bestFit="1" customWidth="1"/>
    <col min="15619" max="15619" width="10.5703125" style="2" customWidth="1"/>
    <col min="15620" max="15621" width="9.140625" style="2"/>
    <col min="15622" max="15622" width="19.42578125" style="2" customWidth="1"/>
    <col min="15623" max="15870" width="9.140625" style="2"/>
    <col min="15871" max="15871" width="9.5703125" style="2" customWidth="1"/>
    <col min="15872" max="15872" width="56.5703125" style="2" customWidth="1"/>
    <col min="15873" max="15873" width="4" style="2" bestFit="1" customWidth="1"/>
    <col min="15874" max="15874" width="7" style="2" bestFit="1" customWidth="1"/>
    <col min="15875" max="15875" width="10.5703125" style="2" customWidth="1"/>
    <col min="15876" max="15877" width="9.140625" style="2"/>
    <col min="15878" max="15878" width="19.42578125" style="2" customWidth="1"/>
    <col min="15879" max="16126" width="9.140625" style="2"/>
    <col min="16127" max="16127" width="9.5703125" style="2" customWidth="1"/>
    <col min="16128" max="16128" width="56.5703125" style="2" customWidth="1"/>
    <col min="16129" max="16129" width="4" style="2" bestFit="1" customWidth="1"/>
    <col min="16130" max="16130" width="7" style="2" bestFit="1" customWidth="1"/>
    <col min="16131" max="16131" width="10.5703125" style="2" customWidth="1"/>
    <col min="16132" max="16133" width="9.140625" style="2"/>
    <col min="16134" max="16134" width="19.42578125" style="2" customWidth="1"/>
    <col min="16135" max="16377" width="9.140625" style="2"/>
    <col min="16378" max="16384" width="9.140625" style="2" customWidth="1"/>
  </cols>
  <sheetData>
    <row r="1" spans="2:11" ht="20.25">
      <c r="B1" s="1"/>
      <c r="C1" s="65" t="s">
        <v>0</v>
      </c>
      <c r="D1" s="66"/>
      <c r="E1" s="66"/>
      <c r="F1" s="67"/>
      <c r="G1" s="57"/>
    </row>
    <row r="2" spans="2:11" s="4" customFormat="1" ht="15.75">
      <c r="B2" s="3"/>
      <c r="C2" s="68" t="s">
        <v>10</v>
      </c>
      <c r="D2" s="69"/>
      <c r="E2" s="69"/>
      <c r="F2" s="70"/>
      <c r="G2" s="58"/>
    </row>
    <row r="3" spans="2:11" s="6" customFormat="1" ht="27" customHeight="1">
      <c r="B3" s="5"/>
      <c r="C3" s="59" t="s">
        <v>249</v>
      </c>
      <c r="D3" s="60"/>
      <c r="E3" s="60"/>
      <c r="F3" s="61"/>
      <c r="G3" s="71" t="s">
        <v>248</v>
      </c>
    </row>
    <row r="4" spans="2:11" s="8" customFormat="1" ht="27.75" customHeight="1">
      <c r="B4" s="7"/>
      <c r="C4" s="62"/>
      <c r="D4" s="63"/>
      <c r="E4" s="63"/>
      <c r="F4" s="64"/>
      <c r="G4" s="72"/>
    </row>
    <row r="5" spans="2:11" s="8" customFormat="1" ht="4.5" customHeight="1">
      <c r="C5" s="9"/>
      <c r="D5" s="9"/>
      <c r="E5" s="9"/>
      <c r="F5" s="10"/>
      <c r="G5" s="9"/>
    </row>
    <row r="6" spans="2:11" s="8" customFormat="1" ht="13.5" customHeight="1">
      <c r="B6" s="11" t="s">
        <v>1</v>
      </c>
      <c r="C6" s="12" t="s">
        <v>2</v>
      </c>
      <c r="D6" s="13" t="s">
        <v>3</v>
      </c>
      <c r="E6" s="13" t="s">
        <v>4</v>
      </c>
      <c r="F6" s="14" t="s">
        <v>5</v>
      </c>
      <c r="G6" s="13" t="s">
        <v>27</v>
      </c>
    </row>
    <row r="7" spans="2:11">
      <c r="B7" s="15"/>
      <c r="C7" s="16"/>
      <c r="D7" s="17"/>
      <c r="E7" s="18"/>
      <c r="F7" s="19"/>
      <c r="G7" s="19"/>
    </row>
    <row r="8" spans="2:11" ht="102">
      <c r="B8" s="15"/>
      <c r="C8" s="20" t="s">
        <v>8</v>
      </c>
      <c r="D8" s="17"/>
      <c r="E8" s="18"/>
      <c r="F8" s="19"/>
      <c r="G8" s="19"/>
    </row>
    <row r="9" spans="2:11" ht="25.5">
      <c r="B9" s="15"/>
      <c r="C9" s="20" t="s">
        <v>9</v>
      </c>
      <c r="D9" s="17"/>
      <c r="E9" s="18"/>
      <c r="F9" s="19"/>
      <c r="G9" s="19"/>
    </row>
    <row r="10" spans="2:11">
      <c r="B10" s="15"/>
      <c r="C10" s="16"/>
      <c r="D10" s="17"/>
      <c r="E10" s="18"/>
      <c r="F10" s="19"/>
      <c r="G10" s="19"/>
    </row>
    <row r="11" spans="2:11" ht="16.5">
      <c r="B11" s="48" t="s">
        <v>32</v>
      </c>
      <c r="C11" s="49" t="s">
        <v>12</v>
      </c>
      <c r="D11" s="29"/>
      <c r="E11" s="30"/>
      <c r="F11" s="31"/>
      <c r="G11" s="31"/>
      <c r="H11" s="24"/>
    </row>
    <row r="12" spans="2:11" ht="17.25" customHeight="1">
      <c r="B12" s="42" t="s">
        <v>33</v>
      </c>
      <c r="C12" s="20" t="s">
        <v>11</v>
      </c>
      <c r="D12" s="21" t="s">
        <v>7</v>
      </c>
      <c r="E12" s="22">
        <v>1</v>
      </c>
      <c r="F12" s="23"/>
      <c r="G12" s="23">
        <f>F12*E12</f>
        <v>0</v>
      </c>
      <c r="H12" s="25"/>
      <c r="J12" s="55"/>
      <c r="K12" s="55"/>
    </row>
    <row r="13" spans="2:11" ht="17.25" customHeight="1">
      <c r="B13" s="42" t="s">
        <v>34</v>
      </c>
      <c r="C13" s="20" t="s">
        <v>13</v>
      </c>
      <c r="D13" s="21" t="s">
        <v>7</v>
      </c>
      <c r="E13" s="22">
        <v>1</v>
      </c>
      <c r="F13" s="23"/>
      <c r="G13" s="23">
        <f t="shared" ref="G13:G27" si="0">F13*E13</f>
        <v>0</v>
      </c>
      <c r="H13" s="25"/>
      <c r="J13" s="55"/>
      <c r="K13" s="55"/>
    </row>
    <row r="14" spans="2:11" ht="17.25" customHeight="1">
      <c r="B14" s="42" t="s">
        <v>35</v>
      </c>
      <c r="C14" s="20" t="s">
        <v>14</v>
      </c>
      <c r="D14" s="21" t="s">
        <v>7</v>
      </c>
      <c r="E14" s="22">
        <v>1</v>
      </c>
      <c r="F14" s="23"/>
      <c r="G14" s="23">
        <f t="shared" si="0"/>
        <v>0</v>
      </c>
      <c r="H14" s="25"/>
      <c r="J14" s="55"/>
      <c r="K14" s="55"/>
    </row>
    <row r="15" spans="2:11" ht="17.25" customHeight="1">
      <c r="B15" s="42" t="s">
        <v>36</v>
      </c>
      <c r="C15" s="20" t="s">
        <v>15</v>
      </c>
      <c r="D15" s="21" t="s">
        <v>7</v>
      </c>
      <c r="E15" s="22">
        <v>1</v>
      </c>
      <c r="F15" s="23"/>
      <c r="G15" s="23">
        <f t="shared" si="0"/>
        <v>0</v>
      </c>
      <c r="H15" s="25"/>
      <c r="J15" s="55"/>
      <c r="K15" s="55"/>
    </row>
    <row r="16" spans="2:11" ht="17.25" customHeight="1">
      <c r="B16" s="42" t="s">
        <v>37</v>
      </c>
      <c r="C16" s="20" t="s">
        <v>16</v>
      </c>
      <c r="D16" s="21" t="s">
        <v>7</v>
      </c>
      <c r="E16" s="22">
        <v>1</v>
      </c>
      <c r="F16" s="23"/>
      <c r="G16" s="23">
        <f t="shared" si="0"/>
        <v>0</v>
      </c>
      <c r="H16" s="25"/>
      <c r="J16" s="55"/>
      <c r="K16" s="55"/>
    </row>
    <row r="17" spans="2:11" ht="17.25" customHeight="1">
      <c r="B17" s="42" t="s">
        <v>38</v>
      </c>
      <c r="C17" s="20" t="s">
        <v>17</v>
      </c>
      <c r="D17" s="21" t="s">
        <v>7</v>
      </c>
      <c r="E17" s="22">
        <v>1</v>
      </c>
      <c r="F17" s="23"/>
      <c r="G17" s="23">
        <f t="shared" si="0"/>
        <v>0</v>
      </c>
      <c r="H17" s="25"/>
      <c r="J17" s="55"/>
      <c r="K17" s="55"/>
    </row>
    <row r="18" spans="2:11" ht="17.25" customHeight="1">
      <c r="B18" s="42" t="s">
        <v>39</v>
      </c>
      <c r="C18" s="20" t="s">
        <v>219</v>
      </c>
      <c r="D18" s="21" t="s">
        <v>7</v>
      </c>
      <c r="E18" s="22">
        <v>1</v>
      </c>
      <c r="F18" s="23"/>
      <c r="G18" s="23">
        <f t="shared" ref="G18" si="1">F18*E18</f>
        <v>0</v>
      </c>
      <c r="H18" s="25"/>
      <c r="J18" s="55"/>
      <c r="K18" s="55"/>
    </row>
    <row r="19" spans="2:11" ht="17.25" customHeight="1">
      <c r="B19" s="42" t="s">
        <v>40</v>
      </c>
      <c r="C19" s="20" t="s">
        <v>18</v>
      </c>
      <c r="D19" s="21" t="s">
        <v>7</v>
      </c>
      <c r="E19" s="22">
        <v>1</v>
      </c>
      <c r="F19" s="23"/>
      <c r="G19" s="23">
        <f t="shared" si="0"/>
        <v>0</v>
      </c>
      <c r="H19" s="25"/>
      <c r="J19" s="55"/>
      <c r="K19" s="55"/>
    </row>
    <row r="20" spans="2:11" ht="17.25" customHeight="1">
      <c r="B20" s="42" t="s">
        <v>41</v>
      </c>
      <c r="C20" s="20" t="s">
        <v>19</v>
      </c>
      <c r="D20" s="21" t="s">
        <v>7</v>
      </c>
      <c r="E20" s="22">
        <v>1</v>
      </c>
      <c r="F20" s="23"/>
      <c r="G20" s="23">
        <f t="shared" si="0"/>
        <v>0</v>
      </c>
      <c r="H20" s="25"/>
      <c r="J20" s="55"/>
      <c r="K20" s="55"/>
    </row>
    <row r="21" spans="2:11" ht="17.25" customHeight="1">
      <c r="B21" s="42" t="s">
        <v>42</v>
      </c>
      <c r="C21" s="20" t="s">
        <v>20</v>
      </c>
      <c r="D21" s="21" t="s">
        <v>7</v>
      </c>
      <c r="E21" s="22">
        <v>1</v>
      </c>
      <c r="F21" s="23"/>
      <c r="G21" s="23">
        <f t="shared" si="0"/>
        <v>0</v>
      </c>
      <c r="H21" s="25"/>
      <c r="J21" s="55"/>
      <c r="K21" s="55"/>
    </row>
    <row r="22" spans="2:11" ht="17.25" customHeight="1">
      <c r="B22" s="42" t="s">
        <v>43</v>
      </c>
      <c r="C22" s="20" t="s">
        <v>21</v>
      </c>
      <c r="D22" s="21" t="s">
        <v>7</v>
      </c>
      <c r="E22" s="22">
        <v>1</v>
      </c>
      <c r="F22" s="23"/>
      <c r="G22" s="23">
        <f t="shared" si="0"/>
        <v>0</v>
      </c>
      <c r="H22" s="25"/>
      <c r="J22" s="55"/>
      <c r="K22" s="55"/>
    </row>
    <row r="23" spans="2:11" ht="17.25" customHeight="1">
      <c r="B23" s="42" t="s">
        <v>44</v>
      </c>
      <c r="C23" s="20" t="s">
        <v>22</v>
      </c>
      <c r="D23" s="21" t="s">
        <v>7</v>
      </c>
      <c r="E23" s="22">
        <v>1</v>
      </c>
      <c r="F23" s="23"/>
      <c r="G23" s="23">
        <f t="shared" si="0"/>
        <v>0</v>
      </c>
      <c r="H23" s="25"/>
      <c r="J23" s="55"/>
      <c r="K23" s="55"/>
    </row>
    <row r="24" spans="2:11" ht="17.25" customHeight="1">
      <c r="B24" s="42" t="s">
        <v>45</v>
      </c>
      <c r="C24" s="20" t="s">
        <v>23</v>
      </c>
      <c r="D24" s="21" t="s">
        <v>7</v>
      </c>
      <c r="E24" s="22">
        <v>1</v>
      </c>
      <c r="F24" s="23"/>
      <c r="G24" s="23">
        <f t="shared" si="0"/>
        <v>0</v>
      </c>
      <c r="H24" s="25"/>
      <c r="J24" s="55"/>
      <c r="K24" s="55"/>
    </row>
    <row r="25" spans="2:11" ht="17.25" customHeight="1">
      <c r="B25" s="42" t="s">
        <v>46</v>
      </c>
      <c r="C25" s="20" t="s">
        <v>24</v>
      </c>
      <c r="D25" s="21" t="s">
        <v>7</v>
      </c>
      <c r="E25" s="22">
        <v>1</v>
      </c>
      <c r="F25" s="23"/>
      <c r="G25" s="23">
        <f t="shared" si="0"/>
        <v>0</v>
      </c>
      <c r="H25" s="25"/>
      <c r="J25" s="55"/>
      <c r="K25" s="55"/>
    </row>
    <row r="26" spans="2:11" ht="17.25" customHeight="1">
      <c r="B26" s="42" t="s">
        <v>47</v>
      </c>
      <c r="C26" s="20" t="s">
        <v>25</v>
      </c>
      <c r="D26" s="21" t="s">
        <v>7</v>
      </c>
      <c r="E26" s="22">
        <v>1</v>
      </c>
      <c r="F26" s="23"/>
      <c r="G26" s="23">
        <f t="shared" si="0"/>
        <v>0</v>
      </c>
      <c r="H26" s="25"/>
      <c r="J26" s="55"/>
      <c r="K26" s="55"/>
    </row>
    <row r="27" spans="2:11" ht="17.25" customHeight="1">
      <c r="B27" s="42" t="s">
        <v>231</v>
      </c>
      <c r="C27" s="20" t="s">
        <v>26</v>
      </c>
      <c r="D27" s="21" t="s">
        <v>7</v>
      </c>
      <c r="E27" s="22">
        <v>1</v>
      </c>
      <c r="F27" s="23"/>
      <c r="G27" s="23">
        <f t="shared" si="0"/>
        <v>0</v>
      </c>
      <c r="H27" s="25"/>
      <c r="J27" s="55"/>
      <c r="K27" s="55"/>
    </row>
    <row r="28" spans="2:11">
      <c r="B28" s="42"/>
      <c r="C28" s="20"/>
      <c r="D28" s="21"/>
      <c r="E28" s="22"/>
      <c r="F28" s="23"/>
      <c r="G28" s="23"/>
      <c r="H28" s="25"/>
    </row>
    <row r="29" spans="2:11" ht="16.5">
      <c r="B29" s="48">
        <v>2</v>
      </c>
      <c r="C29" s="28" t="s">
        <v>73</v>
      </c>
      <c r="D29" s="29"/>
      <c r="E29" s="30"/>
      <c r="F29" s="31"/>
      <c r="G29" s="31"/>
      <c r="H29" s="25"/>
    </row>
    <row r="30" spans="2:11" ht="16.5">
      <c r="B30" s="47" t="s">
        <v>48</v>
      </c>
      <c r="C30" s="32" t="s">
        <v>11</v>
      </c>
      <c r="D30" s="33"/>
      <c r="E30" s="34"/>
      <c r="F30" s="35"/>
      <c r="G30" s="52"/>
      <c r="H30" s="26"/>
      <c r="J30" s="55"/>
    </row>
    <row r="31" spans="2:11">
      <c r="B31" s="42" t="s">
        <v>49</v>
      </c>
      <c r="C31" s="20" t="s">
        <v>28</v>
      </c>
      <c r="D31" s="21" t="s">
        <v>7</v>
      </c>
      <c r="E31" s="22"/>
      <c r="F31" s="23"/>
      <c r="G31" s="23">
        <f>F31*E31</f>
        <v>0</v>
      </c>
      <c r="H31" s="24"/>
    </row>
    <row r="32" spans="2:11">
      <c r="B32" s="51" t="s">
        <v>54</v>
      </c>
      <c r="C32" s="50" t="s">
        <v>217</v>
      </c>
      <c r="D32" s="21"/>
      <c r="E32" s="22"/>
      <c r="F32" s="23"/>
      <c r="G32" s="23"/>
      <c r="H32" s="24"/>
    </row>
    <row r="33" spans="2:10">
      <c r="B33" s="42"/>
      <c r="C33" s="50"/>
      <c r="D33" s="21"/>
      <c r="E33" s="22"/>
      <c r="F33" s="23"/>
      <c r="G33" s="23"/>
      <c r="H33" s="24"/>
    </row>
    <row r="34" spans="2:10">
      <c r="B34" s="42" t="s">
        <v>50</v>
      </c>
      <c r="C34" s="20" t="s">
        <v>29</v>
      </c>
      <c r="D34" s="21" t="s">
        <v>7</v>
      </c>
      <c r="E34" s="22"/>
      <c r="F34" s="23"/>
      <c r="G34" s="23">
        <f>F34*E34</f>
        <v>0</v>
      </c>
      <c r="H34" s="24"/>
    </row>
    <row r="35" spans="2:10">
      <c r="B35" s="51" t="s">
        <v>55</v>
      </c>
      <c r="C35" s="50" t="s">
        <v>217</v>
      </c>
      <c r="D35" s="21"/>
      <c r="E35" s="22"/>
      <c r="F35" s="23"/>
      <c r="G35" s="23"/>
      <c r="H35" s="24"/>
    </row>
    <row r="36" spans="2:10">
      <c r="B36" s="42"/>
      <c r="C36" s="50"/>
      <c r="D36" s="21"/>
      <c r="E36" s="22"/>
      <c r="F36" s="23"/>
      <c r="G36" s="23"/>
      <c r="H36" s="24"/>
    </row>
    <row r="37" spans="2:10">
      <c r="B37" s="42" t="s">
        <v>51</v>
      </c>
      <c r="C37" s="20" t="s">
        <v>30</v>
      </c>
      <c r="D37" s="21" t="s">
        <v>7</v>
      </c>
      <c r="E37" s="22"/>
      <c r="F37" s="23"/>
      <c r="G37" s="23">
        <f>F37*E37</f>
        <v>0</v>
      </c>
      <c r="H37" s="24"/>
    </row>
    <row r="38" spans="2:10">
      <c r="B38" s="51" t="s">
        <v>56</v>
      </c>
      <c r="C38" s="50" t="s">
        <v>217</v>
      </c>
      <c r="D38" s="21"/>
      <c r="E38" s="22"/>
      <c r="F38" s="23"/>
      <c r="G38" s="23"/>
      <c r="H38" s="24"/>
    </row>
    <row r="39" spans="2:10">
      <c r="B39" s="42"/>
      <c r="C39" s="50"/>
      <c r="D39" s="21"/>
      <c r="E39" s="22"/>
      <c r="F39" s="23"/>
      <c r="G39" s="23"/>
      <c r="H39" s="24"/>
    </row>
    <row r="40" spans="2:10">
      <c r="B40" s="42" t="s">
        <v>52</v>
      </c>
      <c r="C40" s="20" t="s">
        <v>31</v>
      </c>
      <c r="D40" s="21" t="s">
        <v>7</v>
      </c>
      <c r="E40" s="22"/>
      <c r="F40" s="23"/>
      <c r="G40" s="23">
        <f>F40*E40</f>
        <v>0</v>
      </c>
      <c r="H40" s="24"/>
    </row>
    <row r="41" spans="2:10">
      <c r="B41" s="51" t="s">
        <v>57</v>
      </c>
      <c r="C41" s="50" t="s">
        <v>217</v>
      </c>
      <c r="D41" s="21"/>
      <c r="E41" s="22"/>
      <c r="F41" s="23"/>
      <c r="G41" s="23"/>
      <c r="H41" s="24"/>
    </row>
    <row r="42" spans="2:10">
      <c r="B42" s="42"/>
      <c r="C42" s="50"/>
      <c r="D42" s="21"/>
      <c r="E42" s="22"/>
      <c r="F42" s="23"/>
      <c r="G42" s="23"/>
      <c r="H42" s="24"/>
    </row>
    <row r="43" spans="2:10">
      <c r="B43" s="42" t="s">
        <v>53</v>
      </c>
      <c r="C43" s="20" t="s">
        <v>232</v>
      </c>
      <c r="D43" s="21" t="s">
        <v>7</v>
      </c>
      <c r="E43" s="22"/>
      <c r="F43" s="23"/>
      <c r="G43" s="23">
        <f>F43*E43</f>
        <v>0</v>
      </c>
      <c r="H43" s="24"/>
    </row>
    <row r="44" spans="2:10">
      <c r="B44" s="51" t="s">
        <v>58</v>
      </c>
      <c r="C44" s="50" t="s">
        <v>217</v>
      </c>
      <c r="D44" s="21"/>
      <c r="E44" s="22"/>
      <c r="F44" s="23"/>
      <c r="G44" s="23"/>
      <c r="H44" s="24"/>
    </row>
    <row r="45" spans="2:10">
      <c r="B45" s="42"/>
      <c r="C45" s="50"/>
      <c r="D45" s="21"/>
      <c r="E45" s="22"/>
      <c r="F45" s="23"/>
      <c r="G45" s="23"/>
      <c r="H45" s="24"/>
    </row>
    <row r="46" spans="2:10" ht="16.5">
      <c r="B46" s="47" t="s">
        <v>59</v>
      </c>
      <c r="C46" s="32" t="s">
        <v>13</v>
      </c>
      <c r="D46" s="33"/>
      <c r="E46" s="34"/>
      <c r="F46" s="35"/>
      <c r="G46" s="52"/>
      <c r="H46" s="24"/>
      <c r="J46" s="55"/>
    </row>
    <row r="47" spans="2:10">
      <c r="B47" s="42" t="s">
        <v>60</v>
      </c>
      <c r="C47" s="20" t="s">
        <v>28</v>
      </c>
      <c r="D47" s="21" t="s">
        <v>7</v>
      </c>
      <c r="E47" s="22"/>
      <c r="F47" s="23"/>
      <c r="G47" s="23">
        <f>F47*E47</f>
        <v>0</v>
      </c>
      <c r="H47" s="24"/>
    </row>
    <row r="48" spans="2:10">
      <c r="B48" s="51" t="s">
        <v>61</v>
      </c>
      <c r="C48" s="50" t="s">
        <v>217</v>
      </c>
      <c r="D48" s="21"/>
      <c r="E48" s="22"/>
      <c r="F48" s="23"/>
      <c r="G48" s="23"/>
      <c r="H48" s="24"/>
    </row>
    <row r="49" spans="2:10">
      <c r="B49" s="42"/>
      <c r="C49" s="50"/>
      <c r="D49" s="21"/>
      <c r="E49" s="22"/>
      <c r="F49" s="23"/>
      <c r="G49" s="23"/>
      <c r="H49" s="24"/>
    </row>
    <row r="50" spans="2:10">
      <c r="B50" s="42" t="s">
        <v>62</v>
      </c>
      <c r="C50" s="20" t="s">
        <v>29</v>
      </c>
      <c r="D50" s="21" t="s">
        <v>7</v>
      </c>
      <c r="E50" s="22"/>
      <c r="F50" s="23"/>
      <c r="G50" s="23">
        <f>F50*E50</f>
        <v>0</v>
      </c>
      <c r="H50" s="24"/>
    </row>
    <row r="51" spans="2:10">
      <c r="B51" s="51" t="s">
        <v>63</v>
      </c>
      <c r="C51" s="50" t="s">
        <v>217</v>
      </c>
      <c r="D51" s="21"/>
      <c r="E51" s="22"/>
      <c r="F51" s="23"/>
      <c r="G51" s="23"/>
      <c r="H51" s="24"/>
    </row>
    <row r="52" spans="2:10">
      <c r="B52" s="42"/>
      <c r="C52" s="50"/>
      <c r="D52" s="21"/>
      <c r="E52" s="22"/>
      <c r="F52" s="23"/>
      <c r="G52" s="23"/>
      <c r="H52" s="24"/>
    </row>
    <row r="53" spans="2:10">
      <c r="B53" s="42" t="s">
        <v>64</v>
      </c>
      <c r="C53" s="20" t="s">
        <v>30</v>
      </c>
      <c r="D53" s="21" t="s">
        <v>7</v>
      </c>
      <c r="E53" s="22"/>
      <c r="F53" s="23"/>
      <c r="G53" s="23">
        <f>F53*E53</f>
        <v>0</v>
      </c>
      <c r="H53" s="24"/>
    </row>
    <row r="54" spans="2:10">
      <c r="B54" s="51" t="s">
        <v>65</v>
      </c>
      <c r="C54" s="50" t="s">
        <v>217</v>
      </c>
      <c r="D54" s="21"/>
      <c r="E54" s="22"/>
      <c r="F54" s="23"/>
      <c r="G54" s="23"/>
      <c r="H54" s="24"/>
    </row>
    <row r="55" spans="2:10">
      <c r="B55" s="42"/>
      <c r="C55" s="50"/>
      <c r="D55" s="21"/>
      <c r="E55" s="22"/>
      <c r="F55" s="23"/>
      <c r="G55" s="23"/>
      <c r="H55" s="24"/>
    </row>
    <row r="56" spans="2:10">
      <c r="B56" s="42" t="s">
        <v>66</v>
      </c>
      <c r="C56" s="20" t="s">
        <v>31</v>
      </c>
      <c r="D56" s="21" t="s">
        <v>7</v>
      </c>
      <c r="E56" s="22"/>
      <c r="F56" s="23"/>
      <c r="G56" s="23">
        <f>F56*E56</f>
        <v>0</v>
      </c>
      <c r="H56" s="24"/>
    </row>
    <row r="57" spans="2:10">
      <c r="B57" s="51" t="s">
        <v>67</v>
      </c>
      <c r="C57" s="50" t="s">
        <v>217</v>
      </c>
      <c r="D57" s="21"/>
      <c r="E57" s="22"/>
      <c r="F57" s="23"/>
      <c r="G57" s="23"/>
      <c r="H57" s="24"/>
    </row>
    <row r="58" spans="2:10">
      <c r="B58" s="42"/>
      <c r="C58" s="50"/>
      <c r="D58" s="21"/>
      <c r="E58" s="22"/>
      <c r="F58" s="23"/>
      <c r="G58" s="23"/>
      <c r="H58" s="24"/>
    </row>
    <row r="59" spans="2:10">
      <c r="B59" s="42" t="s">
        <v>68</v>
      </c>
      <c r="C59" s="20" t="s">
        <v>232</v>
      </c>
      <c r="D59" s="21" t="s">
        <v>7</v>
      </c>
      <c r="E59" s="22"/>
      <c r="F59" s="23"/>
      <c r="G59" s="23">
        <f>F59*E59</f>
        <v>0</v>
      </c>
      <c r="H59" s="24"/>
    </row>
    <row r="60" spans="2:10">
      <c r="B60" s="51" t="s">
        <v>70</v>
      </c>
      <c r="C60" s="50" t="s">
        <v>217</v>
      </c>
      <c r="D60" s="21"/>
      <c r="E60" s="22"/>
      <c r="F60" s="23"/>
      <c r="G60" s="23"/>
      <c r="H60" s="24"/>
    </row>
    <row r="61" spans="2:10">
      <c r="B61" s="42"/>
      <c r="C61" s="50"/>
      <c r="D61" s="21"/>
      <c r="E61" s="22"/>
      <c r="F61" s="23"/>
      <c r="G61" s="23"/>
      <c r="H61" s="24"/>
    </row>
    <row r="62" spans="2:10" ht="16.5">
      <c r="B62" s="47" t="s">
        <v>75</v>
      </c>
      <c r="C62" s="32" t="s">
        <v>14</v>
      </c>
      <c r="D62" s="33"/>
      <c r="E62" s="34"/>
      <c r="F62" s="35"/>
      <c r="G62" s="52"/>
      <c r="H62" s="24"/>
      <c r="J62" s="55"/>
    </row>
    <row r="63" spans="2:10">
      <c r="B63" s="42" t="s">
        <v>88</v>
      </c>
      <c r="C63" s="20" t="s">
        <v>28</v>
      </c>
      <c r="D63" s="21" t="s">
        <v>7</v>
      </c>
      <c r="E63" s="22"/>
      <c r="F63" s="23"/>
      <c r="G63" s="23">
        <f>F63*E63</f>
        <v>0</v>
      </c>
      <c r="H63" s="24"/>
    </row>
    <row r="64" spans="2:10">
      <c r="B64" s="51" t="s">
        <v>89</v>
      </c>
      <c r="C64" s="50" t="s">
        <v>217</v>
      </c>
      <c r="D64" s="21"/>
      <c r="E64" s="22"/>
      <c r="F64" s="23"/>
      <c r="G64" s="23"/>
      <c r="H64" s="24"/>
    </row>
    <row r="65" spans="2:10">
      <c r="B65" s="42"/>
      <c r="C65" s="50"/>
      <c r="D65" s="21"/>
      <c r="E65" s="22"/>
      <c r="F65" s="23"/>
      <c r="G65" s="23"/>
      <c r="H65" s="24"/>
    </row>
    <row r="66" spans="2:10">
      <c r="B66" s="42" t="s">
        <v>90</v>
      </c>
      <c r="C66" s="20" t="s">
        <v>29</v>
      </c>
      <c r="D66" s="21" t="s">
        <v>7</v>
      </c>
      <c r="E66" s="22"/>
      <c r="F66" s="23"/>
      <c r="G66" s="23">
        <f>F66*E66</f>
        <v>0</v>
      </c>
      <c r="H66" s="24"/>
    </row>
    <row r="67" spans="2:10">
      <c r="B67" s="51" t="s">
        <v>91</v>
      </c>
      <c r="C67" s="50" t="s">
        <v>217</v>
      </c>
      <c r="D67" s="21"/>
      <c r="E67" s="22"/>
      <c r="F67" s="23"/>
      <c r="G67" s="23"/>
      <c r="H67" s="24"/>
    </row>
    <row r="68" spans="2:10">
      <c r="B68" s="42"/>
      <c r="C68" s="50"/>
      <c r="D68" s="21"/>
      <c r="E68" s="22"/>
      <c r="F68" s="23"/>
      <c r="G68" s="23"/>
      <c r="H68" s="24"/>
    </row>
    <row r="69" spans="2:10">
      <c r="B69" s="42" t="s">
        <v>92</v>
      </c>
      <c r="C69" s="20" t="s">
        <v>30</v>
      </c>
      <c r="D69" s="21" t="s">
        <v>7</v>
      </c>
      <c r="E69" s="22"/>
      <c r="F69" s="23"/>
      <c r="G69" s="23">
        <f>F69*E69</f>
        <v>0</v>
      </c>
      <c r="H69" s="24"/>
    </row>
    <row r="70" spans="2:10">
      <c r="B70" s="51" t="s">
        <v>93</v>
      </c>
      <c r="C70" s="50" t="s">
        <v>217</v>
      </c>
      <c r="D70" s="21"/>
      <c r="E70" s="22"/>
      <c r="F70" s="23"/>
      <c r="G70" s="23"/>
      <c r="H70" s="24"/>
    </row>
    <row r="71" spans="2:10">
      <c r="B71" s="42"/>
      <c r="C71" s="50"/>
      <c r="D71" s="21"/>
      <c r="E71" s="22"/>
      <c r="F71" s="23"/>
      <c r="G71" s="23"/>
      <c r="H71" s="24"/>
    </row>
    <row r="72" spans="2:10">
      <c r="B72" s="42" t="s">
        <v>94</v>
      </c>
      <c r="C72" s="20" t="s">
        <v>31</v>
      </c>
      <c r="D72" s="21" t="s">
        <v>7</v>
      </c>
      <c r="E72" s="22"/>
      <c r="F72" s="23"/>
      <c r="G72" s="23">
        <f>F72*E72</f>
        <v>0</v>
      </c>
      <c r="H72" s="24"/>
    </row>
    <row r="73" spans="2:10">
      <c r="B73" s="51" t="s">
        <v>95</v>
      </c>
      <c r="C73" s="50" t="s">
        <v>217</v>
      </c>
      <c r="D73" s="21"/>
      <c r="E73" s="22"/>
      <c r="F73" s="23"/>
      <c r="G73" s="23"/>
      <c r="H73" s="24"/>
    </row>
    <row r="74" spans="2:10">
      <c r="B74" s="42"/>
      <c r="C74" s="50"/>
      <c r="D74" s="21"/>
      <c r="E74" s="22"/>
      <c r="F74" s="23"/>
      <c r="G74" s="23"/>
      <c r="H74" s="24"/>
    </row>
    <row r="75" spans="2:10">
      <c r="B75" s="42" t="s">
        <v>96</v>
      </c>
      <c r="C75" s="20" t="s">
        <v>232</v>
      </c>
      <c r="D75" s="21" t="s">
        <v>7</v>
      </c>
      <c r="E75" s="22"/>
      <c r="F75" s="23"/>
      <c r="G75" s="23">
        <f>F75*E75</f>
        <v>0</v>
      </c>
      <c r="H75" s="24"/>
    </row>
    <row r="76" spans="2:10">
      <c r="B76" s="51" t="s">
        <v>97</v>
      </c>
      <c r="C76" s="50" t="s">
        <v>217</v>
      </c>
      <c r="D76" s="21"/>
      <c r="E76" s="22"/>
      <c r="F76" s="23"/>
      <c r="G76" s="23"/>
      <c r="H76" s="24"/>
    </row>
    <row r="77" spans="2:10">
      <c r="B77" s="42"/>
      <c r="C77" s="20"/>
      <c r="D77" s="21"/>
      <c r="E77" s="22"/>
      <c r="F77" s="23"/>
      <c r="G77" s="23"/>
      <c r="H77" s="24"/>
    </row>
    <row r="78" spans="2:10" ht="16.5">
      <c r="B78" s="47" t="s">
        <v>76</v>
      </c>
      <c r="C78" s="32" t="s">
        <v>15</v>
      </c>
      <c r="D78" s="33"/>
      <c r="E78" s="34"/>
      <c r="F78" s="35"/>
      <c r="G78" s="52"/>
      <c r="H78" s="24"/>
      <c r="J78" s="55"/>
    </row>
    <row r="79" spans="2:10">
      <c r="B79" s="42" t="s">
        <v>98</v>
      </c>
      <c r="C79" s="20" t="s">
        <v>28</v>
      </c>
      <c r="D79" s="21" t="s">
        <v>7</v>
      </c>
      <c r="E79" s="22"/>
      <c r="F79" s="23"/>
      <c r="G79" s="23">
        <f>F79*E79</f>
        <v>0</v>
      </c>
      <c r="H79" s="24"/>
    </row>
    <row r="80" spans="2:10">
      <c r="B80" s="51" t="s">
        <v>99</v>
      </c>
      <c r="C80" s="50" t="s">
        <v>217</v>
      </c>
      <c r="D80" s="21"/>
      <c r="E80" s="22"/>
      <c r="F80" s="23"/>
      <c r="G80" s="23"/>
      <c r="H80" s="24"/>
    </row>
    <row r="81" spans="2:10">
      <c r="B81" s="42"/>
      <c r="C81" s="50"/>
      <c r="D81" s="21"/>
      <c r="E81" s="22"/>
      <c r="F81" s="23"/>
      <c r="G81" s="23"/>
      <c r="H81" s="24"/>
    </row>
    <row r="82" spans="2:10">
      <c r="B82" s="42" t="s">
        <v>100</v>
      </c>
      <c r="C82" s="20" t="s">
        <v>29</v>
      </c>
      <c r="D82" s="21" t="s">
        <v>7</v>
      </c>
      <c r="E82" s="22"/>
      <c r="F82" s="23"/>
      <c r="G82" s="23">
        <f>F82*E82</f>
        <v>0</v>
      </c>
      <c r="H82" s="24"/>
    </row>
    <row r="83" spans="2:10">
      <c r="B83" s="51" t="s">
        <v>101</v>
      </c>
      <c r="C83" s="50" t="s">
        <v>217</v>
      </c>
      <c r="D83" s="21"/>
      <c r="E83" s="22"/>
      <c r="F83" s="23"/>
      <c r="G83" s="23"/>
      <c r="H83" s="24"/>
    </row>
    <row r="84" spans="2:10">
      <c r="B84" s="42"/>
      <c r="C84" s="50"/>
      <c r="D84" s="21"/>
      <c r="E84" s="22"/>
      <c r="F84" s="23"/>
      <c r="G84" s="23"/>
      <c r="H84" s="24"/>
    </row>
    <row r="85" spans="2:10">
      <c r="B85" s="42" t="s">
        <v>102</v>
      </c>
      <c r="C85" s="20" t="s">
        <v>30</v>
      </c>
      <c r="D85" s="21" t="s">
        <v>7</v>
      </c>
      <c r="E85" s="22"/>
      <c r="F85" s="23"/>
      <c r="G85" s="23">
        <f>F85*E85</f>
        <v>0</v>
      </c>
      <c r="H85" s="24"/>
    </row>
    <row r="86" spans="2:10">
      <c r="B86" s="51" t="s">
        <v>103</v>
      </c>
      <c r="C86" s="50" t="s">
        <v>217</v>
      </c>
      <c r="D86" s="21"/>
      <c r="E86" s="22"/>
      <c r="F86" s="23"/>
      <c r="G86" s="23"/>
      <c r="H86" s="24"/>
    </row>
    <row r="87" spans="2:10">
      <c r="B87" s="42"/>
      <c r="C87" s="50"/>
      <c r="D87" s="21"/>
      <c r="E87" s="22"/>
      <c r="F87" s="23"/>
      <c r="G87" s="23"/>
      <c r="H87" s="24"/>
    </row>
    <row r="88" spans="2:10">
      <c r="B88" s="42" t="s">
        <v>104</v>
      </c>
      <c r="C88" s="20" t="s">
        <v>31</v>
      </c>
      <c r="D88" s="21" t="s">
        <v>7</v>
      </c>
      <c r="E88" s="22"/>
      <c r="F88" s="23"/>
      <c r="G88" s="23">
        <f>F88*E88</f>
        <v>0</v>
      </c>
      <c r="H88" s="24"/>
    </row>
    <row r="89" spans="2:10">
      <c r="B89" s="51" t="s">
        <v>105</v>
      </c>
      <c r="C89" s="50" t="s">
        <v>217</v>
      </c>
      <c r="D89" s="21"/>
      <c r="E89" s="22"/>
      <c r="F89" s="23"/>
      <c r="G89" s="23"/>
      <c r="H89" s="24"/>
    </row>
    <row r="90" spans="2:10">
      <c r="B90" s="42"/>
      <c r="C90" s="50"/>
      <c r="D90" s="21"/>
      <c r="E90" s="22"/>
      <c r="F90" s="23"/>
      <c r="G90" s="23"/>
      <c r="H90" s="24"/>
    </row>
    <row r="91" spans="2:10">
      <c r="B91" s="42" t="s">
        <v>106</v>
      </c>
      <c r="C91" s="20" t="s">
        <v>232</v>
      </c>
      <c r="D91" s="21" t="s">
        <v>7</v>
      </c>
      <c r="E91" s="22"/>
      <c r="F91" s="23"/>
      <c r="G91" s="23">
        <f>F91*E91</f>
        <v>0</v>
      </c>
      <c r="H91" s="24"/>
    </row>
    <row r="92" spans="2:10">
      <c r="B92" s="51" t="s">
        <v>107</v>
      </c>
      <c r="C92" s="50" t="s">
        <v>217</v>
      </c>
      <c r="D92" s="21"/>
      <c r="E92" s="22"/>
      <c r="F92" s="23"/>
      <c r="G92" s="23"/>
      <c r="H92" s="24"/>
    </row>
    <row r="93" spans="2:10">
      <c r="B93" s="42"/>
      <c r="C93" s="50"/>
      <c r="D93" s="21"/>
      <c r="E93" s="22"/>
      <c r="F93" s="23"/>
      <c r="G93" s="23"/>
      <c r="H93" s="24"/>
    </row>
    <row r="94" spans="2:10" ht="16.5">
      <c r="B94" s="47" t="s">
        <v>77</v>
      </c>
      <c r="C94" s="32" t="s">
        <v>16</v>
      </c>
      <c r="D94" s="33"/>
      <c r="E94" s="34"/>
      <c r="F94" s="35"/>
      <c r="G94" s="52"/>
      <c r="H94" s="24"/>
      <c r="J94" s="55"/>
    </row>
    <row r="95" spans="2:10">
      <c r="B95" s="42" t="s">
        <v>108</v>
      </c>
      <c r="C95" s="20" t="s">
        <v>28</v>
      </c>
      <c r="D95" s="21" t="s">
        <v>7</v>
      </c>
      <c r="E95" s="22"/>
      <c r="F95" s="23"/>
      <c r="G95" s="23">
        <f>F95*E95</f>
        <v>0</v>
      </c>
      <c r="H95" s="24"/>
    </row>
    <row r="96" spans="2:10">
      <c r="B96" s="51" t="s">
        <v>109</v>
      </c>
      <c r="C96" s="50" t="s">
        <v>217</v>
      </c>
      <c r="D96" s="21"/>
      <c r="E96" s="22"/>
      <c r="F96" s="23"/>
      <c r="G96" s="23"/>
      <c r="H96" s="24"/>
    </row>
    <row r="97" spans="2:10">
      <c r="B97" s="42"/>
      <c r="C97" s="50"/>
      <c r="D97" s="21"/>
      <c r="E97" s="22"/>
      <c r="F97" s="23"/>
      <c r="G97" s="23"/>
      <c r="H97" s="24"/>
    </row>
    <row r="98" spans="2:10">
      <c r="B98" s="42" t="s">
        <v>110</v>
      </c>
      <c r="C98" s="20" t="s">
        <v>29</v>
      </c>
      <c r="D98" s="21" t="s">
        <v>7</v>
      </c>
      <c r="E98" s="22"/>
      <c r="F98" s="23"/>
      <c r="G98" s="23">
        <f>F98*E98</f>
        <v>0</v>
      </c>
      <c r="H98" s="24"/>
    </row>
    <row r="99" spans="2:10">
      <c r="B99" s="51" t="s">
        <v>111</v>
      </c>
      <c r="C99" s="50" t="s">
        <v>217</v>
      </c>
      <c r="D99" s="21"/>
      <c r="E99" s="22"/>
      <c r="F99" s="23"/>
      <c r="G99" s="23"/>
      <c r="H99" s="24"/>
    </row>
    <row r="100" spans="2:10">
      <c r="B100" s="42"/>
      <c r="C100" s="50"/>
      <c r="D100" s="21"/>
      <c r="E100" s="22"/>
      <c r="F100" s="23"/>
      <c r="G100" s="23"/>
      <c r="H100" s="24"/>
    </row>
    <row r="101" spans="2:10">
      <c r="B101" s="42" t="s">
        <v>112</v>
      </c>
      <c r="C101" s="20" t="s">
        <v>30</v>
      </c>
      <c r="D101" s="21" t="s">
        <v>7</v>
      </c>
      <c r="E101" s="22"/>
      <c r="F101" s="23"/>
      <c r="G101" s="23">
        <f>F101*E101</f>
        <v>0</v>
      </c>
      <c r="H101" s="24"/>
    </row>
    <row r="102" spans="2:10">
      <c r="B102" s="51" t="s">
        <v>113</v>
      </c>
      <c r="C102" s="50" t="s">
        <v>217</v>
      </c>
      <c r="D102" s="21"/>
      <c r="E102" s="22"/>
      <c r="F102" s="23"/>
      <c r="G102" s="23"/>
      <c r="H102" s="24"/>
    </row>
    <row r="103" spans="2:10">
      <c r="B103" s="42"/>
      <c r="C103" s="50"/>
      <c r="D103" s="21"/>
      <c r="E103" s="22"/>
      <c r="F103" s="23"/>
      <c r="G103" s="23"/>
      <c r="H103" s="24"/>
    </row>
    <row r="104" spans="2:10">
      <c r="B104" s="42" t="s">
        <v>114</v>
      </c>
      <c r="C104" s="20" t="s">
        <v>31</v>
      </c>
      <c r="D104" s="21" t="s">
        <v>7</v>
      </c>
      <c r="E104" s="22"/>
      <c r="F104" s="23"/>
      <c r="G104" s="23">
        <f>F104*E104</f>
        <v>0</v>
      </c>
      <c r="H104" s="24"/>
    </row>
    <row r="105" spans="2:10">
      <c r="B105" s="51" t="s">
        <v>115</v>
      </c>
      <c r="C105" s="50" t="s">
        <v>217</v>
      </c>
      <c r="D105" s="21"/>
      <c r="E105" s="22"/>
      <c r="F105" s="23"/>
      <c r="G105" s="23"/>
      <c r="H105" s="24"/>
    </row>
    <row r="106" spans="2:10">
      <c r="B106" s="42"/>
      <c r="C106" s="50"/>
      <c r="D106" s="21"/>
      <c r="E106" s="22"/>
      <c r="F106" s="23"/>
      <c r="G106" s="23"/>
      <c r="H106" s="24"/>
    </row>
    <row r="107" spans="2:10">
      <c r="B107" s="42" t="s">
        <v>116</v>
      </c>
      <c r="C107" s="20" t="s">
        <v>232</v>
      </c>
      <c r="D107" s="21" t="s">
        <v>7</v>
      </c>
      <c r="E107" s="22"/>
      <c r="F107" s="23"/>
      <c r="G107" s="23">
        <f>F107*E107</f>
        <v>0</v>
      </c>
      <c r="H107" s="24"/>
    </row>
    <row r="108" spans="2:10">
      <c r="B108" s="51" t="s">
        <v>117</v>
      </c>
      <c r="C108" s="50" t="s">
        <v>217</v>
      </c>
      <c r="D108" s="21"/>
      <c r="E108" s="22"/>
      <c r="F108" s="23"/>
      <c r="G108" s="23"/>
      <c r="H108" s="24"/>
    </row>
    <row r="109" spans="2:10">
      <c r="B109" s="42"/>
      <c r="C109" s="20"/>
      <c r="D109" s="21"/>
      <c r="E109" s="22"/>
      <c r="F109" s="23"/>
      <c r="G109" s="23"/>
      <c r="H109" s="24"/>
    </row>
    <row r="110" spans="2:10" ht="16.5">
      <c r="B110" s="47" t="s">
        <v>78</v>
      </c>
      <c r="C110" s="32" t="s">
        <v>17</v>
      </c>
      <c r="D110" s="33"/>
      <c r="E110" s="34"/>
      <c r="F110" s="35"/>
      <c r="G110" s="52"/>
      <c r="H110" s="24"/>
      <c r="J110" s="55"/>
    </row>
    <row r="111" spans="2:10">
      <c r="B111" s="42" t="s">
        <v>127</v>
      </c>
      <c r="C111" s="20" t="s">
        <v>28</v>
      </c>
      <c r="D111" s="21" t="s">
        <v>7</v>
      </c>
      <c r="E111" s="22"/>
      <c r="F111" s="23"/>
      <c r="G111" s="23">
        <f>F111*E111</f>
        <v>0</v>
      </c>
      <c r="H111" s="24"/>
    </row>
    <row r="112" spans="2:10">
      <c r="B112" s="51" t="s">
        <v>118</v>
      </c>
      <c r="C112" s="50" t="s">
        <v>217</v>
      </c>
      <c r="D112" s="21"/>
      <c r="E112" s="22"/>
      <c r="F112" s="23"/>
      <c r="G112" s="23"/>
      <c r="H112" s="24"/>
    </row>
    <row r="113" spans="2:10">
      <c r="B113" s="42"/>
      <c r="C113" s="50"/>
      <c r="D113" s="21"/>
      <c r="E113" s="22"/>
      <c r="F113" s="23"/>
      <c r="G113" s="23"/>
      <c r="H113" s="24"/>
    </row>
    <row r="114" spans="2:10">
      <c r="B114" s="42" t="s">
        <v>119</v>
      </c>
      <c r="C114" s="20" t="s">
        <v>29</v>
      </c>
      <c r="D114" s="21" t="s">
        <v>7</v>
      </c>
      <c r="E114" s="22"/>
      <c r="F114" s="23"/>
      <c r="G114" s="23">
        <f>F114*E114</f>
        <v>0</v>
      </c>
      <c r="H114" s="24"/>
    </row>
    <row r="115" spans="2:10">
      <c r="B115" s="51" t="s">
        <v>120</v>
      </c>
      <c r="C115" s="50" t="s">
        <v>217</v>
      </c>
      <c r="D115" s="21"/>
      <c r="E115" s="22"/>
      <c r="F115" s="23"/>
      <c r="G115" s="23"/>
      <c r="H115" s="24"/>
    </row>
    <row r="116" spans="2:10">
      <c r="B116" s="42"/>
      <c r="C116" s="50"/>
      <c r="D116" s="21"/>
      <c r="E116" s="22"/>
      <c r="F116" s="23"/>
      <c r="G116" s="23"/>
      <c r="H116" s="24"/>
    </row>
    <row r="117" spans="2:10">
      <c r="B117" s="42" t="s">
        <v>121</v>
      </c>
      <c r="C117" s="20" t="s">
        <v>30</v>
      </c>
      <c r="D117" s="21" t="s">
        <v>7</v>
      </c>
      <c r="E117" s="22"/>
      <c r="F117" s="23"/>
      <c r="G117" s="23">
        <f>F117*E117</f>
        <v>0</v>
      </c>
      <c r="H117" s="24"/>
    </row>
    <row r="118" spans="2:10">
      <c r="B118" s="51" t="s">
        <v>122</v>
      </c>
      <c r="C118" s="50" t="s">
        <v>217</v>
      </c>
      <c r="D118" s="21"/>
      <c r="E118" s="22"/>
      <c r="F118" s="23"/>
      <c r="G118" s="23"/>
      <c r="H118" s="24"/>
    </row>
    <row r="119" spans="2:10">
      <c r="B119" s="42"/>
      <c r="C119" s="50"/>
      <c r="D119" s="21"/>
      <c r="E119" s="22"/>
      <c r="F119" s="23"/>
      <c r="G119" s="23"/>
      <c r="H119" s="24"/>
    </row>
    <row r="120" spans="2:10">
      <c r="B120" s="42" t="s">
        <v>123</v>
      </c>
      <c r="C120" s="20" t="s">
        <v>31</v>
      </c>
      <c r="D120" s="21" t="s">
        <v>7</v>
      </c>
      <c r="E120" s="22"/>
      <c r="F120" s="23"/>
      <c r="G120" s="23">
        <f>F120*E120</f>
        <v>0</v>
      </c>
      <c r="H120" s="24"/>
    </row>
    <row r="121" spans="2:10">
      <c r="B121" s="51" t="s">
        <v>124</v>
      </c>
      <c r="C121" s="50" t="s">
        <v>217</v>
      </c>
      <c r="D121" s="21"/>
      <c r="E121" s="22"/>
      <c r="F121" s="23"/>
      <c r="G121" s="23"/>
      <c r="H121" s="24"/>
    </row>
    <row r="122" spans="2:10">
      <c r="B122" s="42"/>
      <c r="C122" s="50"/>
      <c r="D122" s="21"/>
      <c r="E122" s="22"/>
      <c r="F122" s="23"/>
      <c r="G122" s="23"/>
      <c r="H122" s="24"/>
    </row>
    <row r="123" spans="2:10">
      <c r="B123" s="42" t="s">
        <v>125</v>
      </c>
      <c r="C123" s="20" t="s">
        <v>232</v>
      </c>
      <c r="D123" s="21" t="s">
        <v>7</v>
      </c>
      <c r="E123" s="22"/>
      <c r="F123" s="23"/>
      <c r="G123" s="23">
        <f>F123*E123</f>
        <v>0</v>
      </c>
      <c r="H123" s="24"/>
    </row>
    <row r="124" spans="2:10">
      <c r="B124" s="51" t="s">
        <v>126</v>
      </c>
      <c r="C124" s="50" t="s">
        <v>217</v>
      </c>
      <c r="D124" s="21"/>
      <c r="E124" s="22"/>
      <c r="F124" s="23"/>
      <c r="G124" s="23"/>
      <c r="H124" s="24"/>
    </row>
    <row r="125" spans="2:10">
      <c r="B125" s="42"/>
      <c r="C125" s="20"/>
      <c r="D125" s="21"/>
      <c r="E125" s="22"/>
      <c r="F125" s="23"/>
      <c r="G125" s="23"/>
      <c r="H125" s="24"/>
    </row>
    <row r="126" spans="2:10" ht="16.5">
      <c r="B126" s="47" t="s">
        <v>79</v>
      </c>
      <c r="C126" s="32" t="s">
        <v>219</v>
      </c>
      <c r="D126" s="33"/>
      <c r="E126" s="34"/>
      <c r="F126" s="35"/>
      <c r="G126" s="52"/>
      <c r="H126" s="24"/>
      <c r="J126" s="55"/>
    </row>
    <row r="127" spans="2:10">
      <c r="B127" s="42" t="s">
        <v>128</v>
      </c>
      <c r="C127" s="20" t="s">
        <v>28</v>
      </c>
      <c r="D127" s="21" t="s">
        <v>7</v>
      </c>
      <c r="E127" s="22"/>
      <c r="F127" s="23"/>
      <c r="G127" s="23">
        <f>F127*E127</f>
        <v>0</v>
      </c>
      <c r="H127" s="24"/>
    </row>
    <row r="128" spans="2:10">
      <c r="B128" s="51" t="s">
        <v>129</v>
      </c>
      <c r="C128" s="50" t="s">
        <v>217</v>
      </c>
      <c r="D128" s="21"/>
      <c r="E128" s="22"/>
      <c r="F128" s="23"/>
      <c r="G128" s="23"/>
      <c r="H128" s="24"/>
    </row>
    <row r="129" spans="2:10">
      <c r="B129" s="42"/>
      <c r="C129" s="50"/>
      <c r="D129" s="21"/>
      <c r="E129" s="22"/>
      <c r="F129" s="23"/>
      <c r="G129" s="23"/>
      <c r="H129" s="24"/>
    </row>
    <row r="130" spans="2:10">
      <c r="B130" s="42" t="s">
        <v>130</v>
      </c>
      <c r="C130" s="20" t="s">
        <v>29</v>
      </c>
      <c r="D130" s="21" t="s">
        <v>7</v>
      </c>
      <c r="E130" s="22"/>
      <c r="F130" s="23"/>
      <c r="G130" s="23">
        <f>F130*E130</f>
        <v>0</v>
      </c>
      <c r="H130" s="24"/>
    </row>
    <row r="131" spans="2:10">
      <c r="B131" s="51" t="s">
        <v>131</v>
      </c>
      <c r="C131" s="50" t="s">
        <v>217</v>
      </c>
      <c r="D131" s="21"/>
      <c r="E131" s="22"/>
      <c r="F131" s="23"/>
      <c r="G131" s="23"/>
      <c r="H131" s="24"/>
    </row>
    <row r="132" spans="2:10">
      <c r="B132" s="42"/>
      <c r="C132" s="50"/>
      <c r="D132" s="21"/>
      <c r="E132" s="22"/>
      <c r="F132" s="23"/>
      <c r="G132" s="23"/>
      <c r="H132" s="24"/>
    </row>
    <row r="133" spans="2:10">
      <c r="B133" s="42" t="s">
        <v>132</v>
      </c>
      <c r="C133" s="20" t="s">
        <v>30</v>
      </c>
      <c r="D133" s="21" t="s">
        <v>7</v>
      </c>
      <c r="E133" s="22"/>
      <c r="F133" s="23"/>
      <c r="G133" s="23">
        <f>F133*E133</f>
        <v>0</v>
      </c>
      <c r="H133" s="24"/>
    </row>
    <row r="134" spans="2:10">
      <c r="B134" s="51" t="s">
        <v>133</v>
      </c>
      <c r="C134" s="50" t="s">
        <v>217</v>
      </c>
      <c r="D134" s="21"/>
      <c r="E134" s="22"/>
      <c r="F134" s="23"/>
      <c r="G134" s="23"/>
      <c r="H134" s="24"/>
    </row>
    <row r="135" spans="2:10">
      <c r="B135" s="42"/>
      <c r="C135" s="50"/>
      <c r="D135" s="21"/>
      <c r="E135" s="22"/>
      <c r="F135" s="23"/>
      <c r="G135" s="23"/>
      <c r="H135" s="24"/>
    </row>
    <row r="136" spans="2:10">
      <c r="B136" s="42" t="s">
        <v>134</v>
      </c>
      <c r="C136" s="20" t="s">
        <v>31</v>
      </c>
      <c r="D136" s="21" t="s">
        <v>7</v>
      </c>
      <c r="E136" s="22"/>
      <c r="F136" s="23"/>
      <c r="G136" s="23">
        <f>F136*E136</f>
        <v>0</v>
      </c>
      <c r="H136" s="24"/>
    </row>
    <row r="137" spans="2:10">
      <c r="B137" s="51" t="s">
        <v>135</v>
      </c>
      <c r="C137" s="50" t="s">
        <v>217</v>
      </c>
      <c r="D137" s="21"/>
      <c r="E137" s="22"/>
      <c r="F137" s="23"/>
      <c r="G137" s="23"/>
      <c r="H137" s="24"/>
    </row>
    <row r="138" spans="2:10">
      <c r="B138" s="42"/>
      <c r="C138" s="50"/>
      <c r="D138" s="21"/>
      <c r="E138" s="22"/>
      <c r="F138" s="23"/>
      <c r="G138" s="23"/>
      <c r="H138" s="24"/>
    </row>
    <row r="139" spans="2:10">
      <c r="B139" s="42" t="s">
        <v>136</v>
      </c>
      <c r="C139" s="20" t="s">
        <v>232</v>
      </c>
      <c r="D139" s="21" t="s">
        <v>7</v>
      </c>
      <c r="E139" s="22"/>
      <c r="F139" s="23"/>
      <c r="G139" s="23">
        <f>F139*E139</f>
        <v>0</v>
      </c>
      <c r="H139" s="24"/>
    </row>
    <row r="140" spans="2:10">
      <c r="B140" s="51" t="s">
        <v>137</v>
      </c>
      <c r="C140" s="50" t="s">
        <v>217</v>
      </c>
      <c r="D140" s="21"/>
      <c r="E140" s="22"/>
      <c r="F140" s="23"/>
      <c r="G140" s="23"/>
      <c r="H140" s="24"/>
    </row>
    <row r="141" spans="2:10">
      <c r="B141" s="42"/>
      <c r="C141" s="20"/>
      <c r="D141" s="21"/>
      <c r="E141" s="22"/>
      <c r="F141" s="23"/>
      <c r="G141" s="23"/>
      <c r="H141" s="24"/>
    </row>
    <row r="142" spans="2:10" ht="16.5">
      <c r="B142" s="47" t="s">
        <v>80</v>
      </c>
      <c r="C142" s="32" t="s">
        <v>18</v>
      </c>
      <c r="D142" s="33"/>
      <c r="E142" s="34"/>
      <c r="F142" s="35"/>
      <c r="G142" s="52"/>
      <c r="H142" s="24"/>
      <c r="J142" s="55"/>
    </row>
    <row r="143" spans="2:10">
      <c r="B143" s="42" t="s">
        <v>138</v>
      </c>
      <c r="C143" s="20" t="s">
        <v>28</v>
      </c>
      <c r="D143" s="21" t="s">
        <v>7</v>
      </c>
      <c r="E143" s="22"/>
      <c r="F143" s="23"/>
      <c r="G143" s="23">
        <f>F143*E143</f>
        <v>0</v>
      </c>
      <c r="H143" s="24"/>
    </row>
    <row r="144" spans="2:10">
      <c r="B144" s="51" t="s">
        <v>139</v>
      </c>
      <c r="C144" s="50" t="s">
        <v>217</v>
      </c>
      <c r="D144" s="21"/>
      <c r="E144" s="22"/>
      <c r="F144" s="23"/>
      <c r="G144" s="23"/>
      <c r="H144" s="24"/>
    </row>
    <row r="145" spans="2:10">
      <c r="B145" s="42"/>
      <c r="C145" s="50"/>
      <c r="D145" s="21"/>
      <c r="E145" s="22"/>
      <c r="F145" s="23"/>
      <c r="G145" s="23"/>
      <c r="H145" s="24"/>
    </row>
    <row r="146" spans="2:10">
      <c r="B146" s="42" t="s">
        <v>140</v>
      </c>
      <c r="C146" s="20" t="s">
        <v>29</v>
      </c>
      <c r="D146" s="21" t="s">
        <v>7</v>
      </c>
      <c r="E146" s="22"/>
      <c r="F146" s="23"/>
      <c r="G146" s="23">
        <f>F146*E146</f>
        <v>0</v>
      </c>
      <c r="H146" s="24"/>
    </row>
    <row r="147" spans="2:10">
      <c r="B147" s="51" t="s">
        <v>141</v>
      </c>
      <c r="C147" s="50" t="s">
        <v>217</v>
      </c>
      <c r="D147" s="21"/>
      <c r="E147" s="22"/>
      <c r="F147" s="23"/>
      <c r="G147" s="23"/>
      <c r="H147" s="24"/>
    </row>
    <row r="148" spans="2:10">
      <c r="B148" s="42"/>
      <c r="C148" s="50"/>
      <c r="D148" s="21"/>
      <c r="E148" s="22"/>
      <c r="F148" s="23"/>
      <c r="G148" s="23"/>
      <c r="H148" s="24"/>
    </row>
    <row r="149" spans="2:10">
      <c r="B149" s="42" t="s">
        <v>142</v>
      </c>
      <c r="C149" s="20" t="s">
        <v>30</v>
      </c>
      <c r="D149" s="21" t="s">
        <v>7</v>
      </c>
      <c r="E149" s="22"/>
      <c r="F149" s="23"/>
      <c r="G149" s="23">
        <f>F149*E149</f>
        <v>0</v>
      </c>
      <c r="H149" s="24"/>
    </row>
    <row r="150" spans="2:10">
      <c r="B150" s="51" t="s">
        <v>143</v>
      </c>
      <c r="C150" s="50" t="s">
        <v>217</v>
      </c>
      <c r="D150" s="21"/>
      <c r="E150" s="22"/>
      <c r="F150" s="23"/>
      <c r="G150" s="23"/>
      <c r="H150" s="24"/>
    </row>
    <row r="151" spans="2:10">
      <c r="B151" s="42"/>
      <c r="C151" s="50"/>
      <c r="D151" s="21"/>
      <c r="E151" s="22"/>
      <c r="F151" s="23"/>
      <c r="G151" s="23"/>
      <c r="H151" s="24"/>
    </row>
    <row r="152" spans="2:10">
      <c r="B152" s="42" t="s">
        <v>144</v>
      </c>
      <c r="C152" s="20" t="s">
        <v>31</v>
      </c>
      <c r="D152" s="21" t="s">
        <v>7</v>
      </c>
      <c r="E152" s="22"/>
      <c r="F152" s="23"/>
      <c r="G152" s="23">
        <f>F152*E152</f>
        <v>0</v>
      </c>
      <c r="H152" s="24"/>
    </row>
    <row r="153" spans="2:10">
      <c r="B153" s="51" t="s">
        <v>145</v>
      </c>
      <c r="C153" s="50" t="s">
        <v>217</v>
      </c>
      <c r="D153" s="21"/>
      <c r="E153" s="22"/>
      <c r="F153" s="23"/>
      <c r="G153" s="23"/>
      <c r="H153" s="24"/>
    </row>
    <row r="154" spans="2:10">
      <c r="B154" s="42"/>
      <c r="C154" s="50"/>
      <c r="D154" s="21"/>
      <c r="E154" s="22"/>
      <c r="F154" s="23"/>
      <c r="G154" s="23"/>
      <c r="H154" s="24"/>
    </row>
    <row r="155" spans="2:10">
      <c r="B155" s="42" t="s">
        <v>146</v>
      </c>
      <c r="C155" s="20" t="s">
        <v>232</v>
      </c>
      <c r="D155" s="21" t="s">
        <v>7</v>
      </c>
      <c r="E155" s="22"/>
      <c r="F155" s="23"/>
      <c r="G155" s="23">
        <f>F155*E155</f>
        <v>0</v>
      </c>
      <c r="H155" s="24"/>
    </row>
    <row r="156" spans="2:10">
      <c r="B156" s="51" t="s">
        <v>147</v>
      </c>
      <c r="C156" s="50" t="s">
        <v>217</v>
      </c>
      <c r="D156" s="21"/>
      <c r="E156" s="22"/>
      <c r="F156" s="23"/>
      <c r="G156" s="23"/>
      <c r="H156" s="24"/>
    </row>
    <row r="157" spans="2:10">
      <c r="B157" s="42"/>
      <c r="C157" s="20"/>
      <c r="D157" s="21"/>
      <c r="E157" s="22"/>
      <c r="F157" s="23"/>
      <c r="G157" s="23"/>
      <c r="H157" s="24"/>
    </row>
    <row r="158" spans="2:10" ht="16.5">
      <c r="B158" s="47" t="s">
        <v>81</v>
      </c>
      <c r="C158" s="32" t="s">
        <v>19</v>
      </c>
      <c r="D158" s="33"/>
      <c r="E158" s="34"/>
      <c r="F158" s="35"/>
      <c r="G158" s="52"/>
      <c r="H158" s="24"/>
      <c r="J158" s="55"/>
    </row>
    <row r="159" spans="2:10">
      <c r="B159" s="42" t="s">
        <v>148</v>
      </c>
      <c r="C159" s="20" t="s">
        <v>28</v>
      </c>
      <c r="D159" s="21" t="s">
        <v>7</v>
      </c>
      <c r="E159" s="22"/>
      <c r="F159" s="23"/>
      <c r="G159" s="23">
        <f>F159*E159</f>
        <v>0</v>
      </c>
      <c r="H159" s="24"/>
    </row>
    <row r="160" spans="2:10">
      <c r="B160" s="51" t="s">
        <v>149</v>
      </c>
      <c r="C160" s="50" t="s">
        <v>217</v>
      </c>
      <c r="D160" s="21"/>
      <c r="E160" s="22"/>
      <c r="F160" s="23"/>
      <c r="G160" s="23"/>
      <c r="H160" s="24"/>
    </row>
    <row r="161" spans="2:10">
      <c r="B161" s="42"/>
      <c r="C161" s="50"/>
      <c r="D161" s="21"/>
      <c r="E161" s="22"/>
      <c r="F161" s="23"/>
      <c r="G161" s="23"/>
      <c r="H161" s="24"/>
    </row>
    <row r="162" spans="2:10">
      <c r="B162" s="42" t="s">
        <v>150</v>
      </c>
      <c r="C162" s="20" t="s">
        <v>29</v>
      </c>
      <c r="D162" s="21" t="s">
        <v>7</v>
      </c>
      <c r="E162" s="22"/>
      <c r="F162" s="23"/>
      <c r="G162" s="23">
        <f>F162*E162</f>
        <v>0</v>
      </c>
      <c r="H162" s="24"/>
    </row>
    <row r="163" spans="2:10">
      <c r="B163" s="51" t="s">
        <v>151</v>
      </c>
      <c r="C163" s="50" t="s">
        <v>217</v>
      </c>
      <c r="D163" s="21"/>
      <c r="E163" s="22"/>
      <c r="F163" s="23"/>
      <c r="G163" s="23"/>
      <c r="H163" s="24"/>
    </row>
    <row r="164" spans="2:10">
      <c r="B164" s="42"/>
      <c r="C164" s="50"/>
      <c r="D164" s="21"/>
      <c r="E164" s="22"/>
      <c r="F164" s="23"/>
      <c r="G164" s="23"/>
      <c r="H164" s="24"/>
    </row>
    <row r="165" spans="2:10">
      <c r="B165" s="42" t="s">
        <v>152</v>
      </c>
      <c r="C165" s="20" t="s">
        <v>30</v>
      </c>
      <c r="D165" s="21" t="s">
        <v>7</v>
      </c>
      <c r="E165" s="22"/>
      <c r="F165" s="23"/>
      <c r="G165" s="23">
        <f>F165*E165</f>
        <v>0</v>
      </c>
      <c r="H165" s="24"/>
    </row>
    <row r="166" spans="2:10">
      <c r="B166" s="51" t="s">
        <v>153</v>
      </c>
      <c r="C166" s="50" t="s">
        <v>217</v>
      </c>
      <c r="D166" s="21"/>
      <c r="E166" s="22"/>
      <c r="F166" s="23"/>
      <c r="G166" s="23"/>
      <c r="H166" s="24"/>
    </row>
    <row r="167" spans="2:10">
      <c r="B167" s="42"/>
      <c r="C167" s="50"/>
      <c r="D167" s="21"/>
      <c r="E167" s="22"/>
      <c r="F167" s="23"/>
      <c r="G167" s="23"/>
      <c r="H167" s="24"/>
    </row>
    <row r="168" spans="2:10">
      <c r="B168" s="42" t="s">
        <v>154</v>
      </c>
      <c r="C168" s="20" t="s">
        <v>31</v>
      </c>
      <c r="D168" s="21" t="s">
        <v>7</v>
      </c>
      <c r="E168" s="22"/>
      <c r="F168" s="23"/>
      <c r="G168" s="23">
        <f>F168*E168</f>
        <v>0</v>
      </c>
      <c r="H168" s="24"/>
    </row>
    <row r="169" spans="2:10">
      <c r="B169" s="51" t="s">
        <v>155</v>
      </c>
      <c r="C169" s="50" t="s">
        <v>217</v>
      </c>
      <c r="D169" s="21"/>
      <c r="E169" s="22"/>
      <c r="F169" s="23"/>
      <c r="G169" s="23"/>
      <c r="H169" s="24"/>
    </row>
    <row r="170" spans="2:10">
      <c r="B170" s="42"/>
      <c r="C170" s="50"/>
      <c r="D170" s="21"/>
      <c r="E170" s="22"/>
      <c r="F170" s="23"/>
      <c r="G170" s="23"/>
      <c r="H170" s="24"/>
    </row>
    <row r="171" spans="2:10">
      <c r="B171" s="42" t="s">
        <v>156</v>
      </c>
      <c r="C171" s="20" t="s">
        <v>232</v>
      </c>
      <c r="D171" s="21" t="s">
        <v>7</v>
      </c>
      <c r="E171" s="22"/>
      <c r="F171" s="23"/>
      <c r="G171" s="23">
        <f>F171*E171</f>
        <v>0</v>
      </c>
      <c r="H171" s="24"/>
    </row>
    <row r="172" spans="2:10">
      <c r="B172" s="51" t="s">
        <v>157</v>
      </c>
      <c r="C172" s="50" t="s">
        <v>217</v>
      </c>
      <c r="D172" s="21"/>
      <c r="E172" s="22"/>
      <c r="F172" s="23"/>
      <c r="G172" s="23"/>
      <c r="H172" s="24"/>
    </row>
    <row r="173" spans="2:10">
      <c r="B173" s="42"/>
      <c r="C173" s="20"/>
      <c r="D173" s="21"/>
      <c r="E173" s="22"/>
      <c r="F173" s="23"/>
      <c r="G173" s="23"/>
      <c r="H173" s="24"/>
    </row>
    <row r="174" spans="2:10" ht="16.5">
      <c r="B174" s="47" t="s">
        <v>82</v>
      </c>
      <c r="C174" s="32" t="s">
        <v>20</v>
      </c>
      <c r="D174" s="33"/>
      <c r="E174" s="34"/>
      <c r="F174" s="35"/>
      <c r="G174" s="52"/>
      <c r="H174" s="24"/>
      <c r="J174" s="55"/>
    </row>
    <row r="175" spans="2:10">
      <c r="B175" s="42" t="s">
        <v>158</v>
      </c>
      <c r="C175" s="20" t="s">
        <v>28</v>
      </c>
      <c r="D175" s="21" t="s">
        <v>7</v>
      </c>
      <c r="E175" s="22"/>
      <c r="F175" s="23"/>
      <c r="G175" s="23">
        <f>F175*E175</f>
        <v>0</v>
      </c>
      <c r="H175" s="24"/>
    </row>
    <row r="176" spans="2:10">
      <c r="B176" s="51" t="s">
        <v>159</v>
      </c>
      <c r="C176" s="50" t="s">
        <v>217</v>
      </c>
      <c r="D176" s="21"/>
      <c r="E176" s="22"/>
      <c r="F176" s="23"/>
      <c r="G176" s="23"/>
      <c r="H176" s="24"/>
    </row>
    <row r="177" spans="2:10">
      <c r="B177" s="42"/>
      <c r="C177" s="50"/>
      <c r="D177" s="21"/>
      <c r="E177" s="22"/>
      <c r="F177" s="23"/>
      <c r="G177" s="23"/>
      <c r="H177" s="24"/>
    </row>
    <row r="178" spans="2:10">
      <c r="B178" s="42" t="s">
        <v>160</v>
      </c>
      <c r="C178" s="20" t="s">
        <v>29</v>
      </c>
      <c r="D178" s="21" t="s">
        <v>7</v>
      </c>
      <c r="E178" s="22"/>
      <c r="F178" s="23"/>
      <c r="G178" s="23">
        <f>F178*E178</f>
        <v>0</v>
      </c>
      <c r="H178" s="24"/>
    </row>
    <row r="179" spans="2:10">
      <c r="B179" s="51" t="s">
        <v>161</v>
      </c>
      <c r="C179" s="50" t="s">
        <v>217</v>
      </c>
      <c r="D179" s="21"/>
      <c r="E179" s="22"/>
      <c r="F179" s="23"/>
      <c r="G179" s="23"/>
      <c r="H179" s="24"/>
    </row>
    <row r="180" spans="2:10">
      <c r="B180" s="42"/>
      <c r="C180" s="50"/>
      <c r="D180" s="21"/>
      <c r="E180" s="22"/>
      <c r="F180" s="23"/>
      <c r="G180" s="23"/>
      <c r="H180" s="24"/>
    </row>
    <row r="181" spans="2:10">
      <c r="B181" s="42" t="s">
        <v>162</v>
      </c>
      <c r="C181" s="20" t="s">
        <v>30</v>
      </c>
      <c r="D181" s="21" t="s">
        <v>7</v>
      </c>
      <c r="E181" s="22"/>
      <c r="F181" s="23"/>
      <c r="G181" s="23">
        <f>F181*E181</f>
        <v>0</v>
      </c>
      <c r="H181" s="24"/>
    </row>
    <row r="182" spans="2:10">
      <c r="B182" s="51" t="s">
        <v>163</v>
      </c>
      <c r="C182" s="50" t="s">
        <v>217</v>
      </c>
      <c r="D182" s="21"/>
      <c r="E182" s="22"/>
      <c r="F182" s="23"/>
      <c r="G182" s="23"/>
      <c r="H182" s="24"/>
    </row>
    <row r="183" spans="2:10">
      <c r="B183" s="42"/>
      <c r="C183" s="50"/>
      <c r="D183" s="21"/>
      <c r="E183" s="22"/>
      <c r="F183" s="23"/>
      <c r="G183" s="23"/>
      <c r="H183" s="24"/>
    </row>
    <row r="184" spans="2:10">
      <c r="B184" s="42" t="s">
        <v>164</v>
      </c>
      <c r="C184" s="20" t="s">
        <v>31</v>
      </c>
      <c r="D184" s="21" t="s">
        <v>7</v>
      </c>
      <c r="E184" s="22"/>
      <c r="F184" s="23"/>
      <c r="G184" s="23">
        <f>F184*E184</f>
        <v>0</v>
      </c>
      <c r="H184" s="24"/>
    </row>
    <row r="185" spans="2:10">
      <c r="B185" s="51" t="s">
        <v>165</v>
      </c>
      <c r="C185" s="50" t="s">
        <v>217</v>
      </c>
      <c r="D185" s="21"/>
      <c r="E185" s="22"/>
      <c r="F185" s="23"/>
      <c r="G185" s="23"/>
      <c r="H185" s="24"/>
    </row>
    <row r="186" spans="2:10">
      <c r="B186" s="42"/>
      <c r="C186" s="50"/>
      <c r="D186" s="21"/>
      <c r="E186" s="22"/>
      <c r="F186" s="23"/>
      <c r="G186" s="23"/>
      <c r="H186" s="24"/>
    </row>
    <row r="187" spans="2:10">
      <c r="B187" s="42" t="s">
        <v>166</v>
      </c>
      <c r="C187" s="20" t="s">
        <v>232</v>
      </c>
      <c r="D187" s="21" t="s">
        <v>7</v>
      </c>
      <c r="E187" s="22"/>
      <c r="F187" s="23"/>
      <c r="G187" s="23">
        <f>F187*E187</f>
        <v>0</v>
      </c>
      <c r="H187" s="24"/>
    </row>
    <row r="188" spans="2:10">
      <c r="B188" s="51" t="s">
        <v>167</v>
      </c>
      <c r="C188" s="50" t="s">
        <v>217</v>
      </c>
      <c r="D188" s="21"/>
      <c r="E188" s="22"/>
      <c r="F188" s="23"/>
      <c r="G188" s="23"/>
      <c r="H188" s="24"/>
    </row>
    <row r="189" spans="2:10">
      <c r="B189" s="42"/>
      <c r="C189" s="20"/>
      <c r="D189" s="21"/>
      <c r="E189" s="22"/>
      <c r="F189" s="23"/>
      <c r="G189" s="23"/>
      <c r="H189" s="24"/>
    </row>
    <row r="190" spans="2:10" ht="16.5">
      <c r="B190" s="47" t="s">
        <v>83</v>
      </c>
      <c r="C190" s="32" t="s">
        <v>21</v>
      </c>
      <c r="D190" s="33"/>
      <c r="E190" s="34"/>
      <c r="F190" s="35"/>
      <c r="G190" s="52"/>
      <c r="H190" s="24"/>
      <c r="J190" s="55"/>
    </row>
    <row r="191" spans="2:10">
      <c r="B191" s="42" t="s">
        <v>168</v>
      </c>
      <c r="C191" s="20" t="s">
        <v>28</v>
      </c>
      <c r="D191" s="21" t="s">
        <v>7</v>
      </c>
      <c r="E191" s="22"/>
      <c r="F191" s="23"/>
      <c r="G191" s="23">
        <f>F191*E191</f>
        <v>0</v>
      </c>
      <c r="H191" s="24"/>
    </row>
    <row r="192" spans="2:10">
      <c r="B192" s="51" t="s">
        <v>169</v>
      </c>
      <c r="C192" s="50" t="s">
        <v>217</v>
      </c>
      <c r="D192" s="21"/>
      <c r="E192" s="22"/>
      <c r="F192" s="23"/>
      <c r="G192" s="23"/>
      <c r="H192" s="24"/>
    </row>
    <row r="193" spans="2:10">
      <c r="B193" s="42"/>
      <c r="C193" s="50"/>
      <c r="D193" s="21"/>
      <c r="E193" s="22"/>
      <c r="F193" s="23"/>
      <c r="G193" s="23"/>
      <c r="H193" s="24"/>
    </row>
    <row r="194" spans="2:10">
      <c r="B194" s="42" t="s">
        <v>170</v>
      </c>
      <c r="C194" s="20" t="s">
        <v>29</v>
      </c>
      <c r="D194" s="21" t="s">
        <v>7</v>
      </c>
      <c r="E194" s="22"/>
      <c r="F194" s="23"/>
      <c r="G194" s="23">
        <f>F194*E194</f>
        <v>0</v>
      </c>
      <c r="H194" s="24"/>
    </row>
    <row r="195" spans="2:10">
      <c r="B195" s="51" t="s">
        <v>171</v>
      </c>
      <c r="C195" s="50" t="s">
        <v>217</v>
      </c>
      <c r="D195" s="21"/>
      <c r="E195" s="22"/>
      <c r="F195" s="23"/>
      <c r="G195" s="23"/>
      <c r="H195" s="24"/>
    </row>
    <row r="196" spans="2:10">
      <c r="B196" s="42"/>
      <c r="C196" s="50"/>
      <c r="D196" s="21"/>
      <c r="E196" s="22"/>
      <c r="F196" s="23"/>
      <c r="G196" s="23"/>
      <c r="H196" s="24"/>
    </row>
    <row r="197" spans="2:10">
      <c r="B197" s="42" t="s">
        <v>172</v>
      </c>
      <c r="C197" s="20" t="s">
        <v>30</v>
      </c>
      <c r="D197" s="21" t="s">
        <v>7</v>
      </c>
      <c r="E197" s="22"/>
      <c r="F197" s="23"/>
      <c r="G197" s="23">
        <f>F197*E197</f>
        <v>0</v>
      </c>
      <c r="H197" s="24"/>
    </row>
    <row r="198" spans="2:10">
      <c r="B198" s="51" t="s">
        <v>173</v>
      </c>
      <c r="C198" s="50" t="s">
        <v>217</v>
      </c>
      <c r="D198" s="21"/>
      <c r="E198" s="22"/>
      <c r="F198" s="23"/>
      <c r="G198" s="23"/>
      <c r="H198" s="24"/>
    </row>
    <row r="199" spans="2:10">
      <c r="B199" s="42"/>
      <c r="C199" s="50"/>
      <c r="D199" s="21"/>
      <c r="E199" s="22"/>
      <c r="F199" s="23"/>
      <c r="G199" s="23"/>
      <c r="H199" s="24"/>
    </row>
    <row r="200" spans="2:10">
      <c r="B200" s="42" t="s">
        <v>174</v>
      </c>
      <c r="C200" s="20" t="s">
        <v>31</v>
      </c>
      <c r="D200" s="21" t="s">
        <v>7</v>
      </c>
      <c r="E200" s="22"/>
      <c r="F200" s="23"/>
      <c r="G200" s="23">
        <f>F200*E200</f>
        <v>0</v>
      </c>
      <c r="H200" s="24"/>
    </row>
    <row r="201" spans="2:10">
      <c r="B201" s="51" t="s">
        <v>175</v>
      </c>
      <c r="C201" s="50" t="s">
        <v>217</v>
      </c>
      <c r="D201" s="21"/>
      <c r="E201" s="22"/>
      <c r="F201" s="23"/>
      <c r="G201" s="23"/>
      <c r="H201" s="24"/>
    </row>
    <row r="202" spans="2:10">
      <c r="B202" s="42"/>
      <c r="C202" s="50"/>
      <c r="D202" s="21"/>
      <c r="E202" s="22"/>
      <c r="F202" s="23"/>
      <c r="G202" s="23"/>
      <c r="H202" s="24"/>
    </row>
    <row r="203" spans="2:10">
      <c r="B203" s="42" t="s">
        <v>176</v>
      </c>
      <c r="C203" s="20" t="s">
        <v>232</v>
      </c>
      <c r="D203" s="21" t="s">
        <v>7</v>
      </c>
      <c r="E203" s="22"/>
      <c r="F203" s="23"/>
      <c r="G203" s="23">
        <f>F203*E203</f>
        <v>0</v>
      </c>
      <c r="H203" s="24"/>
    </row>
    <row r="204" spans="2:10">
      <c r="B204" s="51" t="s">
        <v>177</v>
      </c>
      <c r="C204" s="50" t="s">
        <v>217</v>
      </c>
      <c r="D204" s="21"/>
      <c r="E204" s="22"/>
      <c r="F204" s="23"/>
      <c r="G204" s="23"/>
      <c r="H204" s="24"/>
    </row>
    <row r="205" spans="2:10">
      <c r="B205" s="42"/>
      <c r="C205" s="20"/>
      <c r="D205" s="21"/>
      <c r="E205" s="22"/>
      <c r="F205" s="23"/>
      <c r="G205" s="23"/>
      <c r="H205" s="24"/>
    </row>
    <row r="206" spans="2:10" ht="16.5">
      <c r="B206" s="47" t="s">
        <v>84</v>
      </c>
      <c r="C206" s="32" t="s">
        <v>22</v>
      </c>
      <c r="D206" s="33"/>
      <c r="E206" s="34"/>
      <c r="F206" s="35"/>
      <c r="G206" s="52"/>
      <c r="H206" s="24"/>
      <c r="J206" s="55"/>
    </row>
    <row r="207" spans="2:10">
      <c r="B207" s="42" t="s">
        <v>178</v>
      </c>
      <c r="C207" s="20" t="s">
        <v>28</v>
      </c>
      <c r="D207" s="21" t="s">
        <v>7</v>
      </c>
      <c r="E207" s="22"/>
      <c r="F207" s="23"/>
      <c r="G207" s="23">
        <f>F207*E207</f>
        <v>0</v>
      </c>
      <c r="H207" s="24"/>
    </row>
    <row r="208" spans="2:10">
      <c r="B208" s="51" t="s">
        <v>179</v>
      </c>
      <c r="C208" s="50" t="s">
        <v>217</v>
      </c>
      <c r="D208" s="21"/>
      <c r="E208" s="22"/>
      <c r="F208" s="23"/>
      <c r="G208" s="23"/>
      <c r="H208" s="24"/>
    </row>
    <row r="209" spans="2:10">
      <c r="B209" s="42"/>
      <c r="C209" s="50"/>
      <c r="D209" s="21"/>
      <c r="E209" s="22"/>
      <c r="F209" s="23"/>
      <c r="G209" s="23"/>
      <c r="H209" s="24"/>
    </row>
    <row r="210" spans="2:10">
      <c r="B210" s="42" t="s">
        <v>180</v>
      </c>
      <c r="C210" s="20" t="s">
        <v>29</v>
      </c>
      <c r="D210" s="21" t="s">
        <v>7</v>
      </c>
      <c r="E210" s="22"/>
      <c r="F210" s="23"/>
      <c r="G210" s="23">
        <f>F210*E210</f>
        <v>0</v>
      </c>
      <c r="H210" s="24"/>
    </row>
    <row r="211" spans="2:10">
      <c r="B211" s="51" t="s">
        <v>181</v>
      </c>
      <c r="C211" s="50" t="s">
        <v>217</v>
      </c>
      <c r="D211" s="21"/>
      <c r="E211" s="22"/>
      <c r="F211" s="23"/>
      <c r="G211" s="23"/>
      <c r="H211" s="24"/>
    </row>
    <row r="212" spans="2:10">
      <c r="B212" s="42"/>
      <c r="C212" s="50"/>
      <c r="D212" s="21"/>
      <c r="E212" s="22"/>
      <c r="F212" s="23"/>
      <c r="G212" s="23"/>
      <c r="H212" s="24"/>
    </row>
    <row r="213" spans="2:10">
      <c r="B213" s="42" t="s">
        <v>182</v>
      </c>
      <c r="C213" s="20" t="s">
        <v>30</v>
      </c>
      <c r="D213" s="21" t="s">
        <v>7</v>
      </c>
      <c r="E213" s="22"/>
      <c r="F213" s="23"/>
      <c r="G213" s="23">
        <f>F213*E213</f>
        <v>0</v>
      </c>
      <c r="H213" s="24"/>
    </row>
    <row r="214" spans="2:10">
      <c r="B214" s="51" t="s">
        <v>183</v>
      </c>
      <c r="C214" s="50" t="s">
        <v>217</v>
      </c>
      <c r="D214" s="21"/>
      <c r="E214" s="22"/>
      <c r="F214" s="23"/>
      <c r="G214" s="23"/>
      <c r="H214" s="24"/>
    </row>
    <row r="215" spans="2:10">
      <c r="B215" s="42"/>
      <c r="C215" s="50"/>
      <c r="D215" s="21"/>
      <c r="E215" s="22"/>
      <c r="F215" s="23"/>
      <c r="G215" s="23"/>
      <c r="H215" s="24"/>
    </row>
    <row r="216" spans="2:10">
      <c r="B216" s="42" t="s">
        <v>184</v>
      </c>
      <c r="C216" s="20" t="s">
        <v>31</v>
      </c>
      <c r="D216" s="21" t="s">
        <v>7</v>
      </c>
      <c r="E216" s="22"/>
      <c r="F216" s="23"/>
      <c r="G216" s="23">
        <f>F216*E216</f>
        <v>0</v>
      </c>
      <c r="H216" s="24"/>
    </row>
    <row r="217" spans="2:10">
      <c r="B217" s="51" t="s">
        <v>185</v>
      </c>
      <c r="C217" s="50" t="s">
        <v>217</v>
      </c>
      <c r="D217" s="21"/>
      <c r="E217" s="22"/>
      <c r="F217" s="23"/>
      <c r="G217" s="23"/>
      <c r="H217" s="24"/>
    </row>
    <row r="218" spans="2:10">
      <c r="B218" s="42"/>
      <c r="C218" s="50"/>
      <c r="D218" s="21"/>
      <c r="E218" s="22"/>
      <c r="F218" s="23"/>
      <c r="G218" s="23"/>
      <c r="H218" s="24"/>
    </row>
    <row r="219" spans="2:10">
      <c r="B219" s="42" t="s">
        <v>186</v>
      </c>
      <c r="C219" s="20" t="s">
        <v>232</v>
      </c>
      <c r="D219" s="21" t="s">
        <v>7</v>
      </c>
      <c r="E219" s="22"/>
      <c r="F219" s="23"/>
      <c r="G219" s="23">
        <f>F219*E219</f>
        <v>0</v>
      </c>
      <c r="H219" s="24"/>
    </row>
    <row r="220" spans="2:10">
      <c r="B220" s="51" t="s">
        <v>187</v>
      </c>
      <c r="C220" s="50" t="s">
        <v>217</v>
      </c>
      <c r="D220" s="21"/>
      <c r="E220" s="22"/>
      <c r="F220" s="23"/>
      <c r="G220" s="23"/>
      <c r="H220" s="24"/>
    </row>
    <row r="221" spans="2:10">
      <c r="B221" s="42"/>
      <c r="C221" s="20"/>
      <c r="D221" s="21"/>
      <c r="E221" s="22"/>
      <c r="F221" s="23"/>
      <c r="G221" s="23"/>
      <c r="H221" s="24"/>
    </row>
    <row r="222" spans="2:10" ht="16.5">
      <c r="B222" s="47" t="s">
        <v>85</v>
      </c>
      <c r="C222" s="32" t="s">
        <v>23</v>
      </c>
      <c r="D222" s="33"/>
      <c r="E222" s="34"/>
      <c r="F222" s="35"/>
      <c r="G222" s="52"/>
      <c r="H222" s="24"/>
      <c r="J222" s="55"/>
    </row>
    <row r="223" spans="2:10">
      <c r="B223" s="42" t="s">
        <v>188</v>
      </c>
      <c r="C223" s="20" t="s">
        <v>28</v>
      </c>
      <c r="D223" s="21" t="s">
        <v>7</v>
      </c>
      <c r="E223" s="22"/>
      <c r="F223" s="23"/>
      <c r="G223" s="23">
        <f>F223*E223</f>
        <v>0</v>
      </c>
      <c r="H223" s="24"/>
    </row>
    <row r="224" spans="2:10">
      <c r="B224" s="51" t="s">
        <v>189</v>
      </c>
      <c r="C224" s="50" t="s">
        <v>217</v>
      </c>
      <c r="D224" s="21"/>
      <c r="E224" s="22"/>
      <c r="F224" s="23"/>
      <c r="G224" s="23"/>
      <c r="H224" s="24"/>
    </row>
    <row r="225" spans="2:10">
      <c r="B225" s="42"/>
      <c r="C225" s="50"/>
      <c r="D225" s="21"/>
      <c r="E225" s="22"/>
      <c r="F225" s="23"/>
      <c r="G225" s="23"/>
      <c r="H225" s="24"/>
    </row>
    <row r="226" spans="2:10">
      <c r="B226" s="42" t="s">
        <v>190</v>
      </c>
      <c r="C226" s="20" t="s">
        <v>29</v>
      </c>
      <c r="D226" s="21" t="s">
        <v>7</v>
      </c>
      <c r="E226" s="22"/>
      <c r="F226" s="23"/>
      <c r="G226" s="23">
        <f>F226*E226</f>
        <v>0</v>
      </c>
      <c r="H226" s="24"/>
    </row>
    <row r="227" spans="2:10">
      <c r="B227" s="51" t="s">
        <v>191</v>
      </c>
      <c r="C227" s="50" t="s">
        <v>217</v>
      </c>
      <c r="D227" s="21"/>
      <c r="E227" s="22"/>
      <c r="F227" s="23"/>
      <c r="G227" s="23"/>
      <c r="H227" s="24"/>
    </row>
    <row r="228" spans="2:10">
      <c r="B228" s="42"/>
      <c r="C228" s="50"/>
      <c r="D228" s="21"/>
      <c r="E228" s="22"/>
      <c r="F228" s="23"/>
      <c r="G228" s="23"/>
      <c r="H228" s="24"/>
    </row>
    <row r="229" spans="2:10">
      <c r="B229" s="42" t="s">
        <v>192</v>
      </c>
      <c r="C229" s="20" t="s">
        <v>30</v>
      </c>
      <c r="D229" s="21" t="s">
        <v>7</v>
      </c>
      <c r="E229" s="22"/>
      <c r="F229" s="23"/>
      <c r="G229" s="23">
        <f>F229*E229</f>
        <v>0</v>
      </c>
      <c r="H229" s="24"/>
    </row>
    <row r="230" spans="2:10">
      <c r="B230" s="51" t="s">
        <v>193</v>
      </c>
      <c r="C230" s="50" t="s">
        <v>217</v>
      </c>
      <c r="D230" s="21"/>
      <c r="E230" s="22"/>
      <c r="F230" s="23"/>
      <c r="G230" s="23"/>
      <c r="H230" s="24"/>
    </row>
    <row r="231" spans="2:10">
      <c r="B231" s="42"/>
      <c r="C231" s="50"/>
      <c r="D231" s="21"/>
      <c r="E231" s="22"/>
      <c r="F231" s="23"/>
      <c r="G231" s="23"/>
      <c r="H231" s="24"/>
    </row>
    <row r="232" spans="2:10">
      <c r="B232" s="42" t="s">
        <v>194</v>
      </c>
      <c r="C232" s="20" t="s">
        <v>31</v>
      </c>
      <c r="D232" s="21" t="s">
        <v>7</v>
      </c>
      <c r="E232" s="22"/>
      <c r="F232" s="23"/>
      <c r="G232" s="23">
        <f>F232*E232</f>
        <v>0</v>
      </c>
      <c r="H232" s="24"/>
    </row>
    <row r="233" spans="2:10">
      <c r="B233" s="51" t="s">
        <v>195</v>
      </c>
      <c r="C233" s="50" t="s">
        <v>217</v>
      </c>
      <c r="D233" s="21"/>
      <c r="E233" s="22"/>
      <c r="F233" s="23"/>
      <c r="G233" s="23"/>
      <c r="H233" s="24"/>
    </row>
    <row r="234" spans="2:10">
      <c r="B234" s="42"/>
      <c r="C234" s="50"/>
      <c r="D234" s="21"/>
      <c r="E234" s="22"/>
      <c r="F234" s="23"/>
      <c r="G234" s="23"/>
      <c r="H234" s="24"/>
    </row>
    <row r="235" spans="2:10">
      <c r="B235" s="42" t="s">
        <v>196</v>
      </c>
      <c r="C235" s="20" t="s">
        <v>232</v>
      </c>
      <c r="D235" s="21" t="s">
        <v>7</v>
      </c>
      <c r="E235" s="22"/>
      <c r="F235" s="23"/>
      <c r="G235" s="23">
        <f>F235*E235</f>
        <v>0</v>
      </c>
      <c r="H235" s="24"/>
    </row>
    <row r="236" spans="2:10">
      <c r="B236" s="51" t="s">
        <v>197</v>
      </c>
      <c r="C236" s="50" t="s">
        <v>217</v>
      </c>
      <c r="D236" s="21"/>
      <c r="E236" s="22"/>
      <c r="F236" s="23"/>
      <c r="G236" s="23"/>
      <c r="H236" s="24"/>
    </row>
    <row r="237" spans="2:10">
      <c r="B237" s="42"/>
      <c r="C237" s="20"/>
      <c r="D237" s="21"/>
      <c r="E237" s="22"/>
      <c r="F237" s="23"/>
      <c r="G237" s="23"/>
      <c r="H237" s="24"/>
    </row>
    <row r="238" spans="2:10" ht="16.5">
      <c r="B238" s="47" t="s">
        <v>86</v>
      </c>
      <c r="C238" s="32" t="s">
        <v>24</v>
      </c>
      <c r="D238" s="33"/>
      <c r="E238" s="34"/>
      <c r="F238" s="35"/>
      <c r="G238" s="52"/>
      <c r="H238" s="24"/>
      <c r="J238" s="55"/>
    </row>
    <row r="239" spans="2:10">
      <c r="B239" s="42" t="s">
        <v>198</v>
      </c>
      <c r="C239" s="20" t="s">
        <v>28</v>
      </c>
      <c r="D239" s="21" t="s">
        <v>7</v>
      </c>
      <c r="E239" s="22"/>
      <c r="F239" s="23"/>
      <c r="G239" s="23">
        <f>F239*E239</f>
        <v>0</v>
      </c>
      <c r="H239" s="24"/>
    </row>
    <row r="240" spans="2:10">
      <c r="B240" s="51" t="s">
        <v>199</v>
      </c>
      <c r="C240" s="50" t="s">
        <v>217</v>
      </c>
      <c r="D240" s="21"/>
      <c r="E240" s="22"/>
      <c r="F240" s="23"/>
      <c r="G240" s="23"/>
      <c r="H240" s="24"/>
    </row>
    <row r="241" spans="2:10">
      <c r="B241" s="42"/>
      <c r="C241" s="50"/>
      <c r="D241" s="21"/>
      <c r="E241" s="22"/>
      <c r="F241" s="23"/>
      <c r="G241" s="23"/>
      <c r="H241" s="24"/>
    </row>
    <row r="242" spans="2:10">
      <c r="B242" s="42" t="s">
        <v>200</v>
      </c>
      <c r="C242" s="20" t="s">
        <v>29</v>
      </c>
      <c r="D242" s="21" t="s">
        <v>7</v>
      </c>
      <c r="E242" s="22"/>
      <c r="F242" s="23"/>
      <c r="G242" s="23">
        <f>F242*E242</f>
        <v>0</v>
      </c>
      <c r="H242" s="24"/>
    </row>
    <row r="243" spans="2:10">
      <c r="B243" s="51" t="s">
        <v>201</v>
      </c>
      <c r="C243" s="50" t="s">
        <v>217</v>
      </c>
      <c r="D243" s="21"/>
      <c r="E243" s="22"/>
      <c r="F243" s="23"/>
      <c r="G243" s="23"/>
      <c r="H243" s="24"/>
    </row>
    <row r="244" spans="2:10">
      <c r="B244" s="42"/>
      <c r="C244" s="50"/>
      <c r="D244" s="21"/>
      <c r="E244" s="22"/>
      <c r="F244" s="23"/>
      <c r="G244" s="23"/>
      <c r="H244" s="24"/>
    </row>
    <row r="245" spans="2:10">
      <c r="B245" s="42" t="s">
        <v>202</v>
      </c>
      <c r="C245" s="20" t="s">
        <v>30</v>
      </c>
      <c r="D245" s="21" t="s">
        <v>7</v>
      </c>
      <c r="E245" s="22"/>
      <c r="F245" s="23"/>
      <c r="G245" s="23">
        <f>F245*E245</f>
        <v>0</v>
      </c>
      <c r="H245" s="24"/>
    </row>
    <row r="246" spans="2:10">
      <c r="B246" s="51" t="s">
        <v>203</v>
      </c>
      <c r="C246" s="50" t="s">
        <v>217</v>
      </c>
      <c r="D246" s="21"/>
      <c r="E246" s="22"/>
      <c r="F246" s="23"/>
      <c r="G246" s="23"/>
      <c r="H246" s="24"/>
    </row>
    <row r="247" spans="2:10">
      <c r="B247" s="42"/>
      <c r="C247" s="50"/>
      <c r="D247" s="21"/>
      <c r="E247" s="22"/>
      <c r="F247" s="23"/>
      <c r="G247" s="23"/>
      <c r="H247" s="24"/>
    </row>
    <row r="248" spans="2:10">
      <c r="B248" s="42" t="s">
        <v>204</v>
      </c>
      <c r="C248" s="20" t="s">
        <v>31</v>
      </c>
      <c r="D248" s="21" t="s">
        <v>7</v>
      </c>
      <c r="E248" s="22"/>
      <c r="F248" s="23"/>
      <c r="G248" s="23">
        <f>F248*E248</f>
        <v>0</v>
      </c>
      <c r="H248" s="24"/>
    </row>
    <row r="249" spans="2:10">
      <c r="B249" s="51" t="s">
        <v>205</v>
      </c>
      <c r="C249" s="50" t="s">
        <v>217</v>
      </c>
      <c r="D249" s="21"/>
      <c r="E249" s="22"/>
      <c r="F249" s="23"/>
      <c r="G249" s="23"/>
      <c r="H249" s="24"/>
    </row>
    <row r="250" spans="2:10">
      <c r="B250" s="42"/>
      <c r="C250" s="50"/>
      <c r="D250" s="21"/>
      <c r="E250" s="22"/>
      <c r="F250" s="23"/>
      <c r="G250" s="23"/>
      <c r="H250" s="24"/>
    </row>
    <row r="251" spans="2:10">
      <c r="B251" s="42" t="s">
        <v>206</v>
      </c>
      <c r="C251" s="20" t="s">
        <v>232</v>
      </c>
      <c r="D251" s="21" t="s">
        <v>7</v>
      </c>
      <c r="E251" s="22"/>
      <c r="F251" s="23"/>
      <c r="G251" s="23">
        <f>F251*E251</f>
        <v>0</v>
      </c>
      <c r="H251" s="24"/>
    </row>
    <row r="252" spans="2:10">
      <c r="B252" s="51" t="s">
        <v>207</v>
      </c>
      <c r="C252" s="50" t="s">
        <v>217</v>
      </c>
      <c r="D252" s="21"/>
      <c r="E252" s="22"/>
      <c r="F252" s="23"/>
      <c r="G252" s="23"/>
      <c r="H252" s="24"/>
    </row>
    <row r="253" spans="2:10">
      <c r="B253" s="42"/>
      <c r="C253" s="20"/>
      <c r="D253" s="21"/>
      <c r="E253" s="22"/>
      <c r="F253" s="23"/>
      <c r="G253" s="23"/>
      <c r="H253" s="24"/>
    </row>
    <row r="254" spans="2:10" ht="16.5">
      <c r="B254" s="47" t="s">
        <v>87</v>
      </c>
      <c r="C254" s="32" t="s">
        <v>25</v>
      </c>
      <c r="D254" s="33"/>
      <c r="E254" s="34"/>
      <c r="F254" s="35"/>
      <c r="G254" s="52"/>
      <c r="H254" s="24"/>
      <c r="J254" s="55"/>
    </row>
    <row r="255" spans="2:10">
      <c r="B255" s="42" t="s">
        <v>69</v>
      </c>
      <c r="C255" s="20" t="s">
        <v>28</v>
      </c>
      <c r="D255" s="21" t="s">
        <v>7</v>
      </c>
      <c r="E255" s="22"/>
      <c r="F255" s="23"/>
      <c r="G255" s="23">
        <f>F255*E255</f>
        <v>0</v>
      </c>
      <c r="H255" s="24"/>
    </row>
    <row r="256" spans="2:10">
      <c r="B256" s="51" t="s">
        <v>208</v>
      </c>
      <c r="C256" s="50" t="s">
        <v>217</v>
      </c>
      <c r="D256" s="21"/>
      <c r="E256" s="22"/>
      <c r="F256" s="23"/>
      <c r="G256" s="23"/>
      <c r="H256" s="24"/>
    </row>
    <row r="257" spans="2:10">
      <c r="B257" s="42"/>
      <c r="C257" s="50"/>
      <c r="D257" s="21"/>
      <c r="E257" s="22"/>
      <c r="F257" s="23"/>
      <c r="G257" s="23"/>
      <c r="H257" s="24"/>
    </row>
    <row r="258" spans="2:10">
      <c r="B258" s="42" t="s">
        <v>209</v>
      </c>
      <c r="C258" s="20" t="s">
        <v>29</v>
      </c>
      <c r="D258" s="21" t="s">
        <v>7</v>
      </c>
      <c r="E258" s="22"/>
      <c r="F258" s="23"/>
      <c r="G258" s="23">
        <f>F258*E258</f>
        <v>0</v>
      </c>
      <c r="H258" s="24"/>
    </row>
    <row r="259" spans="2:10">
      <c r="B259" s="51" t="s">
        <v>210</v>
      </c>
      <c r="C259" s="50" t="s">
        <v>217</v>
      </c>
      <c r="D259" s="21"/>
      <c r="E259" s="22"/>
      <c r="F259" s="23"/>
      <c r="G259" s="23"/>
      <c r="H259" s="24"/>
    </row>
    <row r="260" spans="2:10">
      <c r="B260" s="42"/>
      <c r="C260" s="50"/>
      <c r="D260" s="21"/>
      <c r="E260" s="22"/>
      <c r="F260" s="23"/>
      <c r="G260" s="23"/>
      <c r="H260" s="24"/>
    </row>
    <row r="261" spans="2:10">
      <c r="B261" s="42" t="s">
        <v>211</v>
      </c>
      <c r="C261" s="20" t="s">
        <v>30</v>
      </c>
      <c r="D261" s="21" t="s">
        <v>7</v>
      </c>
      <c r="E261" s="22"/>
      <c r="F261" s="23"/>
      <c r="G261" s="23">
        <f>F261*E261</f>
        <v>0</v>
      </c>
      <c r="H261" s="24"/>
    </row>
    <row r="262" spans="2:10">
      <c r="B262" s="51" t="s">
        <v>212</v>
      </c>
      <c r="C262" s="50" t="s">
        <v>217</v>
      </c>
      <c r="D262" s="21"/>
      <c r="E262" s="22"/>
      <c r="F262" s="23"/>
      <c r="G262" s="23"/>
      <c r="H262" s="24"/>
    </row>
    <row r="263" spans="2:10">
      <c r="B263" s="42"/>
      <c r="C263" s="50"/>
      <c r="D263" s="21"/>
      <c r="E263" s="22"/>
      <c r="F263" s="23"/>
      <c r="G263" s="23"/>
      <c r="H263" s="24"/>
    </row>
    <row r="264" spans="2:10">
      <c r="B264" s="42" t="s">
        <v>213</v>
      </c>
      <c r="C264" s="20" t="s">
        <v>31</v>
      </c>
      <c r="D264" s="21" t="s">
        <v>7</v>
      </c>
      <c r="E264" s="22"/>
      <c r="F264" s="23"/>
      <c r="G264" s="23">
        <f>F264*E264</f>
        <v>0</v>
      </c>
      <c r="H264" s="24"/>
    </row>
    <row r="265" spans="2:10">
      <c r="B265" s="51" t="s">
        <v>214</v>
      </c>
      <c r="C265" s="50" t="s">
        <v>217</v>
      </c>
      <c r="D265" s="21"/>
      <c r="E265" s="22"/>
      <c r="F265" s="23"/>
      <c r="G265" s="23"/>
      <c r="H265" s="24"/>
    </row>
    <row r="266" spans="2:10">
      <c r="B266" s="42"/>
      <c r="C266" s="50"/>
      <c r="D266" s="21"/>
      <c r="E266" s="22"/>
      <c r="F266" s="23"/>
      <c r="G266" s="23"/>
      <c r="H266" s="24"/>
    </row>
    <row r="267" spans="2:10">
      <c r="B267" s="42" t="s">
        <v>215</v>
      </c>
      <c r="C267" s="20" t="s">
        <v>232</v>
      </c>
      <c r="D267" s="21" t="s">
        <v>7</v>
      </c>
      <c r="E267" s="22"/>
      <c r="F267" s="23"/>
      <c r="G267" s="23">
        <f>F267*E267</f>
        <v>0</v>
      </c>
      <c r="H267" s="24"/>
    </row>
    <row r="268" spans="2:10">
      <c r="B268" s="51" t="s">
        <v>216</v>
      </c>
      <c r="C268" s="50" t="s">
        <v>217</v>
      </c>
      <c r="D268" s="21"/>
      <c r="E268" s="22"/>
      <c r="F268" s="23"/>
      <c r="G268" s="23"/>
      <c r="H268" s="24"/>
    </row>
    <row r="269" spans="2:10">
      <c r="B269" s="42"/>
      <c r="C269" s="20"/>
      <c r="D269" s="21"/>
      <c r="E269" s="22"/>
      <c r="F269" s="23"/>
      <c r="G269" s="23"/>
      <c r="H269" s="24"/>
    </row>
    <row r="270" spans="2:10" ht="16.5">
      <c r="B270" s="47" t="s">
        <v>220</v>
      </c>
      <c r="C270" s="32" t="s">
        <v>26</v>
      </c>
      <c r="D270" s="33"/>
      <c r="E270" s="34"/>
      <c r="F270" s="35"/>
      <c r="G270" s="52"/>
      <c r="H270" s="24"/>
      <c r="J270" s="55"/>
    </row>
    <row r="271" spans="2:10">
      <c r="B271" s="42" t="s">
        <v>221</v>
      </c>
      <c r="C271" s="20" t="s">
        <v>28</v>
      </c>
      <c r="D271" s="21" t="s">
        <v>7</v>
      </c>
      <c r="E271" s="22"/>
      <c r="F271" s="23"/>
      <c r="G271" s="23">
        <f>F271*E271</f>
        <v>0</v>
      </c>
      <c r="H271" s="24"/>
    </row>
    <row r="272" spans="2:10">
      <c r="B272" s="51" t="s">
        <v>222</v>
      </c>
      <c r="C272" s="50" t="s">
        <v>217</v>
      </c>
      <c r="D272" s="21"/>
      <c r="E272" s="22"/>
      <c r="F272" s="23"/>
      <c r="G272" s="23"/>
      <c r="H272" s="24"/>
    </row>
    <row r="273" spans="2:8">
      <c r="B273" s="42"/>
      <c r="C273" s="50"/>
      <c r="D273" s="21"/>
      <c r="E273" s="22"/>
      <c r="F273" s="23"/>
      <c r="G273" s="23"/>
      <c r="H273" s="24"/>
    </row>
    <row r="274" spans="2:8">
      <c r="B274" s="42" t="s">
        <v>223</v>
      </c>
      <c r="C274" s="20" t="s">
        <v>29</v>
      </c>
      <c r="D274" s="21" t="s">
        <v>7</v>
      </c>
      <c r="E274" s="22"/>
      <c r="F274" s="23"/>
      <c r="G274" s="23">
        <f>F274*E274</f>
        <v>0</v>
      </c>
      <c r="H274" s="24"/>
    </row>
    <row r="275" spans="2:8">
      <c r="B275" s="51" t="s">
        <v>224</v>
      </c>
      <c r="C275" s="50" t="s">
        <v>217</v>
      </c>
      <c r="D275" s="21"/>
      <c r="E275" s="22"/>
      <c r="F275" s="23"/>
      <c r="G275" s="23"/>
      <c r="H275" s="24"/>
    </row>
    <row r="276" spans="2:8">
      <c r="B276" s="42"/>
      <c r="C276" s="50"/>
      <c r="D276" s="21"/>
      <c r="E276" s="22"/>
      <c r="F276" s="23"/>
      <c r="G276" s="23"/>
      <c r="H276" s="24"/>
    </row>
    <row r="277" spans="2:8">
      <c r="B277" s="42" t="s">
        <v>225</v>
      </c>
      <c r="C277" s="20" t="s">
        <v>30</v>
      </c>
      <c r="D277" s="21" t="s">
        <v>7</v>
      </c>
      <c r="E277" s="22"/>
      <c r="F277" s="23"/>
      <c r="G277" s="23">
        <f>F277*E277</f>
        <v>0</v>
      </c>
      <c r="H277" s="24"/>
    </row>
    <row r="278" spans="2:8">
      <c r="B278" s="51" t="s">
        <v>226</v>
      </c>
      <c r="C278" s="50" t="s">
        <v>217</v>
      </c>
      <c r="D278" s="21"/>
      <c r="E278" s="22"/>
      <c r="F278" s="23"/>
      <c r="G278" s="23"/>
      <c r="H278" s="24"/>
    </row>
    <row r="279" spans="2:8">
      <c r="B279" s="42"/>
      <c r="C279" s="50"/>
      <c r="D279" s="21"/>
      <c r="E279" s="22"/>
      <c r="F279" s="23"/>
      <c r="G279" s="23"/>
      <c r="H279" s="24"/>
    </row>
    <row r="280" spans="2:8">
      <c r="B280" s="42" t="s">
        <v>227</v>
      </c>
      <c r="C280" s="20" t="s">
        <v>31</v>
      </c>
      <c r="D280" s="21" t="s">
        <v>7</v>
      </c>
      <c r="E280" s="22"/>
      <c r="F280" s="23"/>
      <c r="G280" s="23">
        <f>F280*E280</f>
        <v>0</v>
      </c>
      <c r="H280" s="24"/>
    </row>
    <row r="281" spans="2:8">
      <c r="B281" s="51" t="s">
        <v>228</v>
      </c>
      <c r="C281" s="50" t="s">
        <v>217</v>
      </c>
      <c r="D281" s="21"/>
      <c r="E281" s="22"/>
      <c r="F281" s="23"/>
      <c r="G281" s="23"/>
      <c r="H281" s="24"/>
    </row>
    <row r="282" spans="2:8">
      <c r="B282" s="42"/>
      <c r="C282" s="50"/>
      <c r="D282" s="21"/>
      <c r="E282" s="22"/>
      <c r="F282" s="23"/>
      <c r="G282" s="23"/>
      <c r="H282" s="24"/>
    </row>
    <row r="283" spans="2:8">
      <c r="B283" s="42" t="s">
        <v>229</v>
      </c>
      <c r="C283" s="20" t="s">
        <v>232</v>
      </c>
      <c r="D283" s="21" t="s">
        <v>7</v>
      </c>
      <c r="E283" s="22"/>
      <c r="F283" s="23"/>
      <c r="G283" s="23">
        <f>F283*E283</f>
        <v>0</v>
      </c>
      <c r="H283" s="24"/>
    </row>
    <row r="284" spans="2:8" ht="14.25" customHeight="1">
      <c r="B284" s="51" t="s">
        <v>230</v>
      </c>
      <c r="C284" s="50" t="s">
        <v>217</v>
      </c>
      <c r="D284" s="21"/>
      <c r="E284" s="22"/>
      <c r="F284" s="23"/>
      <c r="G284" s="23"/>
      <c r="H284" s="24"/>
    </row>
    <row r="285" spans="2:8">
      <c r="B285" s="42"/>
      <c r="C285" s="20"/>
      <c r="D285" s="21"/>
      <c r="E285" s="22"/>
      <c r="F285" s="23"/>
      <c r="G285" s="23"/>
      <c r="H285" s="24"/>
    </row>
    <row r="286" spans="2:8" ht="16.5">
      <c r="B286" s="48">
        <v>3</v>
      </c>
      <c r="C286" s="28" t="s">
        <v>72</v>
      </c>
      <c r="D286" s="29"/>
      <c r="E286" s="30"/>
      <c r="F286" s="31"/>
      <c r="G286" s="31"/>
      <c r="H286" s="24"/>
    </row>
    <row r="287" spans="2:8" ht="25.5">
      <c r="B287" s="42"/>
      <c r="C287" s="20" t="s">
        <v>218</v>
      </c>
      <c r="D287" s="21"/>
      <c r="E287" s="22"/>
      <c r="F287" s="23"/>
      <c r="G287" s="23"/>
      <c r="H287" s="24"/>
    </row>
    <row r="288" spans="2:8" s="54" customFormat="1" ht="15.75" customHeight="1">
      <c r="B288" s="42" t="s">
        <v>71</v>
      </c>
      <c r="C288" s="53" t="s">
        <v>11</v>
      </c>
      <c r="D288" s="21" t="s">
        <v>74</v>
      </c>
      <c r="E288" s="22">
        <v>10</v>
      </c>
      <c r="F288" s="23"/>
      <c r="G288" s="23">
        <f>F288*E288</f>
        <v>0</v>
      </c>
      <c r="H288" s="25"/>
    </row>
    <row r="289" spans="2:8" s="54" customFormat="1" ht="15.75" customHeight="1">
      <c r="B289" s="42" t="s">
        <v>233</v>
      </c>
      <c r="C289" s="53" t="s">
        <v>13</v>
      </c>
      <c r="D289" s="21" t="s">
        <v>74</v>
      </c>
      <c r="E289" s="22">
        <v>10</v>
      </c>
      <c r="F289" s="23"/>
      <c r="G289" s="23">
        <f t="shared" ref="G289:G302" si="2">F289*E289</f>
        <v>0</v>
      </c>
      <c r="H289" s="25"/>
    </row>
    <row r="290" spans="2:8" s="54" customFormat="1" ht="15.75" customHeight="1">
      <c r="B290" s="42" t="s">
        <v>234</v>
      </c>
      <c r="C290" s="53" t="s">
        <v>14</v>
      </c>
      <c r="D290" s="21" t="s">
        <v>74</v>
      </c>
      <c r="E290" s="22">
        <v>10</v>
      </c>
      <c r="F290" s="23"/>
      <c r="G290" s="23">
        <f t="shared" si="2"/>
        <v>0</v>
      </c>
      <c r="H290" s="25"/>
    </row>
    <row r="291" spans="2:8" s="54" customFormat="1" ht="15.75" customHeight="1">
      <c r="B291" s="42" t="s">
        <v>235</v>
      </c>
      <c r="C291" s="53" t="s">
        <v>15</v>
      </c>
      <c r="D291" s="21" t="s">
        <v>74</v>
      </c>
      <c r="E291" s="22">
        <v>10</v>
      </c>
      <c r="F291" s="23"/>
      <c r="G291" s="23">
        <f t="shared" si="2"/>
        <v>0</v>
      </c>
      <c r="H291" s="25"/>
    </row>
    <row r="292" spans="2:8" s="54" customFormat="1" ht="15.75" customHeight="1">
      <c r="B292" s="42" t="s">
        <v>236</v>
      </c>
      <c r="C292" s="53" t="s">
        <v>16</v>
      </c>
      <c r="D292" s="21" t="s">
        <v>74</v>
      </c>
      <c r="E292" s="22">
        <v>10</v>
      </c>
      <c r="F292" s="23"/>
      <c r="G292" s="23">
        <f t="shared" si="2"/>
        <v>0</v>
      </c>
      <c r="H292" s="25"/>
    </row>
    <row r="293" spans="2:8" s="54" customFormat="1" ht="15.75" customHeight="1">
      <c r="B293" s="42" t="s">
        <v>237</v>
      </c>
      <c r="C293" s="53" t="s">
        <v>17</v>
      </c>
      <c r="D293" s="21" t="s">
        <v>74</v>
      </c>
      <c r="E293" s="22">
        <v>10</v>
      </c>
      <c r="F293" s="23"/>
      <c r="G293" s="23">
        <f t="shared" si="2"/>
        <v>0</v>
      </c>
      <c r="H293" s="25"/>
    </row>
    <row r="294" spans="2:8" s="54" customFormat="1" ht="15.75" customHeight="1">
      <c r="B294" s="42" t="s">
        <v>238</v>
      </c>
      <c r="C294" s="53" t="s">
        <v>219</v>
      </c>
      <c r="D294" s="21" t="s">
        <v>74</v>
      </c>
      <c r="E294" s="22">
        <v>10</v>
      </c>
      <c r="F294" s="23"/>
      <c r="G294" s="23">
        <f t="shared" si="2"/>
        <v>0</v>
      </c>
      <c r="H294" s="25"/>
    </row>
    <row r="295" spans="2:8" s="54" customFormat="1" ht="15.75" customHeight="1">
      <c r="B295" s="42" t="s">
        <v>239</v>
      </c>
      <c r="C295" s="53" t="s">
        <v>18</v>
      </c>
      <c r="D295" s="21" t="s">
        <v>74</v>
      </c>
      <c r="E295" s="22">
        <v>10</v>
      </c>
      <c r="F295" s="23"/>
      <c r="G295" s="23">
        <f t="shared" si="2"/>
        <v>0</v>
      </c>
      <c r="H295" s="25"/>
    </row>
    <row r="296" spans="2:8" s="54" customFormat="1" ht="15.75" customHeight="1">
      <c r="B296" s="42" t="s">
        <v>240</v>
      </c>
      <c r="C296" s="53" t="s">
        <v>19</v>
      </c>
      <c r="D296" s="21" t="s">
        <v>74</v>
      </c>
      <c r="E296" s="22">
        <v>10</v>
      </c>
      <c r="F296" s="23"/>
      <c r="G296" s="23">
        <f t="shared" si="2"/>
        <v>0</v>
      </c>
      <c r="H296" s="25"/>
    </row>
    <row r="297" spans="2:8" s="54" customFormat="1" ht="15.75" customHeight="1">
      <c r="B297" s="42" t="s">
        <v>241</v>
      </c>
      <c r="C297" s="53" t="s">
        <v>20</v>
      </c>
      <c r="D297" s="21" t="s">
        <v>74</v>
      </c>
      <c r="E297" s="22">
        <v>10</v>
      </c>
      <c r="F297" s="23"/>
      <c r="G297" s="23">
        <f t="shared" si="2"/>
        <v>0</v>
      </c>
      <c r="H297" s="25"/>
    </row>
    <row r="298" spans="2:8" s="54" customFormat="1" ht="15.75" customHeight="1">
      <c r="B298" s="42" t="s">
        <v>242</v>
      </c>
      <c r="C298" s="53" t="s">
        <v>21</v>
      </c>
      <c r="D298" s="21" t="s">
        <v>74</v>
      </c>
      <c r="E298" s="22">
        <v>10</v>
      </c>
      <c r="F298" s="23"/>
      <c r="G298" s="23">
        <f t="shared" si="2"/>
        <v>0</v>
      </c>
      <c r="H298" s="25"/>
    </row>
    <row r="299" spans="2:8" s="54" customFormat="1" ht="15.75" customHeight="1">
      <c r="B299" s="42" t="s">
        <v>243</v>
      </c>
      <c r="C299" s="53" t="s">
        <v>22</v>
      </c>
      <c r="D299" s="21" t="s">
        <v>74</v>
      </c>
      <c r="E299" s="22">
        <v>10</v>
      </c>
      <c r="F299" s="23"/>
      <c r="G299" s="23">
        <f t="shared" si="2"/>
        <v>0</v>
      </c>
      <c r="H299" s="25"/>
    </row>
    <row r="300" spans="2:8" s="54" customFormat="1" ht="15.75" customHeight="1">
      <c r="B300" s="42" t="s">
        <v>244</v>
      </c>
      <c r="C300" s="53" t="s">
        <v>23</v>
      </c>
      <c r="D300" s="21" t="s">
        <v>74</v>
      </c>
      <c r="E300" s="22">
        <v>10</v>
      </c>
      <c r="F300" s="23"/>
      <c r="G300" s="23">
        <f t="shared" si="2"/>
        <v>0</v>
      </c>
      <c r="H300" s="25"/>
    </row>
    <row r="301" spans="2:8" s="54" customFormat="1" ht="15.75" customHeight="1">
      <c r="B301" s="42" t="s">
        <v>245</v>
      </c>
      <c r="C301" s="53" t="s">
        <v>24</v>
      </c>
      <c r="D301" s="21" t="s">
        <v>74</v>
      </c>
      <c r="E301" s="22">
        <v>10</v>
      </c>
      <c r="F301" s="23"/>
      <c r="G301" s="23">
        <f t="shared" si="2"/>
        <v>0</v>
      </c>
      <c r="H301" s="25"/>
    </row>
    <row r="302" spans="2:8" s="54" customFormat="1" ht="15.75" customHeight="1">
      <c r="B302" s="42" t="s">
        <v>246</v>
      </c>
      <c r="C302" s="53" t="s">
        <v>25</v>
      </c>
      <c r="D302" s="21" t="s">
        <v>74</v>
      </c>
      <c r="E302" s="22">
        <v>10</v>
      </c>
      <c r="F302" s="23"/>
      <c r="G302" s="23">
        <f t="shared" si="2"/>
        <v>0</v>
      </c>
      <c r="H302" s="25"/>
    </row>
    <row r="303" spans="2:8" s="54" customFormat="1" ht="15.75" customHeight="1">
      <c r="B303" s="42" t="s">
        <v>247</v>
      </c>
      <c r="C303" s="53" t="s">
        <v>26</v>
      </c>
      <c r="D303" s="21" t="s">
        <v>74</v>
      </c>
      <c r="E303" s="22">
        <v>10</v>
      </c>
      <c r="F303" s="23"/>
      <c r="G303" s="23">
        <f t="shared" ref="G303" si="3">F303*E303</f>
        <v>0</v>
      </c>
      <c r="H303" s="25"/>
    </row>
    <row r="304" spans="2:8">
      <c r="B304" s="42"/>
      <c r="C304" s="20"/>
      <c r="D304" s="21"/>
      <c r="E304" s="22"/>
      <c r="F304" s="23"/>
      <c r="G304" s="23"/>
    </row>
    <row r="305" spans="2:7" ht="16.5">
      <c r="B305" s="27"/>
      <c r="C305" s="43" t="s">
        <v>6</v>
      </c>
      <c r="D305" s="44"/>
      <c r="E305" s="45"/>
      <c r="F305" s="46"/>
      <c r="G305" s="56">
        <f>SUM(G12:G304)</f>
        <v>0</v>
      </c>
    </row>
  </sheetData>
  <mergeCells count="5">
    <mergeCell ref="G1:G2"/>
    <mergeCell ref="C3:F4"/>
    <mergeCell ref="C1:F1"/>
    <mergeCell ref="C2:F2"/>
    <mergeCell ref="G3:G4"/>
  </mergeCells>
  <pageMargins left="0.62992125984251968" right="0.43307086614173229" top="0.74803149606299213" bottom="0.74803149606299213" header="0.31496062992125984" footer="0.31496062992125984"/>
  <pageSetup paperSize="9"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800C7C50E1964FA77635F307ACD861" ma:contentTypeVersion="11" ma:contentTypeDescription="Criar um novo documento." ma:contentTypeScope="" ma:versionID="d51133f899735c83aa79a0a3443c34bf">
  <xsd:schema xmlns:xsd="http://www.w3.org/2001/XMLSchema" xmlns:xs="http://www.w3.org/2001/XMLSchema" xmlns:p="http://schemas.microsoft.com/office/2006/metadata/properties" xmlns:ns3="7f2e2c6f-cb29-45f7-bc2d-cbe4644b0cac" xmlns:ns4="87a84607-db15-4790-b193-51a2c10a1a62" targetNamespace="http://schemas.microsoft.com/office/2006/metadata/properties" ma:root="true" ma:fieldsID="5cab109d6a0515195cb6f2b8fadb4576" ns3:_="" ns4:_="">
    <xsd:import namespace="7f2e2c6f-cb29-45f7-bc2d-cbe4644b0cac"/>
    <xsd:import namespace="87a84607-db15-4790-b193-51a2c10a1a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2e2c6f-cb29-45f7-bc2d-cbe4644b0c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84607-db15-4790-b193-51a2c10a1a6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Sugestão de Partilh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33F34E-49A9-491D-87DC-77D52E4C99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0F7030-41E6-487B-9022-B8CF50F4FF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87a84607-db15-4790-b193-51a2c10a1a62"/>
    <ds:schemaRef ds:uri="7f2e2c6f-cb29-45f7-bc2d-cbe4644b0ca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D9C721B-C9FA-4127-BBA5-B0CDD4B31C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2e2c6f-cb29-45f7-bc2d-cbe4644b0cac"/>
    <ds:schemaRef ds:uri="87a84607-db15-4790-b193-51a2c10a1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Mapa de Quantidades</vt:lpstr>
      <vt:lpstr>'Mapa de Quantidades'!Área_de_Impressão</vt:lpstr>
      <vt:lpstr>'Mapa de Quantidades'!Títulos_de_Impressão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PMeda</dc:creator>
  <cp:lastModifiedBy>Nuno Coutinho</cp:lastModifiedBy>
  <cp:lastPrinted>2021-08-13T11:18:19Z</cp:lastPrinted>
  <dcterms:created xsi:type="dcterms:W3CDTF">2016-10-10T15:40:01Z</dcterms:created>
  <dcterms:modified xsi:type="dcterms:W3CDTF">2022-05-09T17:05:39Z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0x010100A4800C7C50E1964FA77635F307ACD861</vt:lpwstr>
  </property>
</Properties>
</file>